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D7C867E5-D714-4BB7-AB27-87520145F673}" xr6:coauthVersionLast="47" xr6:coauthVersionMax="47" xr10:uidLastSave="{00000000-0000-0000-0000-000000000000}"/>
  <bookViews>
    <workbookView xWindow="-108" yWindow="-108" windowWidth="23256" windowHeight="12576" tabRatio="896" firstSheet="3" activeTab="24" xr2:uid="{00000000-000D-0000-FFFF-FFFF00000000}"/>
  </bookViews>
  <sheets>
    <sheet name="ว3-1_full 1-60" sheetId="17" r:id="rId1"/>
    <sheet name="ธค 61" sheetId="20" r:id="rId2"/>
    <sheet name="มค.62" sheetId="21" r:id="rId3"/>
    <sheet name="กพ62" sheetId="22" r:id="rId4"/>
    <sheet name="มิย62" sheetId="23" r:id="rId5"/>
    <sheet name="ธค62" sheetId="24" r:id="rId6"/>
    <sheet name="มค" sheetId="25" r:id="rId7"/>
    <sheet name="กพ" sheetId="26" r:id="rId8"/>
    <sheet name="มีค63" sheetId="27" r:id="rId9"/>
    <sheet name="พค63" sheetId="29" r:id="rId10"/>
    <sheet name="มิย63" sheetId="30" r:id="rId11"/>
    <sheet name="กค 63" sheetId="31" r:id="rId12"/>
    <sheet name="สค63" sheetId="32" r:id="rId13"/>
    <sheet name="พย 63" sheetId="33" r:id="rId14"/>
    <sheet name="ธค.63" sheetId="34" r:id="rId15"/>
    <sheet name="มีค64" sheetId="35" r:id="rId16"/>
    <sheet name="เมย64" sheetId="36" r:id="rId17"/>
    <sheet name="พค64" sheetId="28" r:id="rId18"/>
    <sheet name="FLU" sheetId="37" r:id="rId19"/>
    <sheet name="มิย64" sheetId="38" r:id="rId20"/>
    <sheet name="กค64" sheetId="39" r:id="rId21"/>
    <sheet name="สค.64" sheetId="40" r:id="rId22"/>
    <sheet name="กย64" sheetId="41" r:id="rId23"/>
    <sheet name="ฉุกเฉิน" sheetId="42" r:id="rId24"/>
    <sheet name="2พย.64" sheetId="43" r:id="rId25"/>
  </sheets>
  <definedNames>
    <definedName name="_xlnm.Print_Area" localSheetId="0">'ว3-1_full 1-60'!$A$1:$J$40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43" l="1"/>
  <c r="G35" i="43" s="1"/>
  <c r="J34" i="43"/>
  <c r="E34" i="43"/>
  <c r="J33" i="43"/>
  <c r="J32" i="43"/>
  <c r="E32" i="43"/>
  <c r="G32" i="43" s="1"/>
  <c r="J31" i="43"/>
  <c r="E31" i="43"/>
  <c r="G31" i="43" s="1"/>
  <c r="J30" i="43"/>
  <c r="E30" i="43"/>
  <c r="G30" i="43" s="1"/>
  <c r="J28" i="43"/>
  <c r="J27" i="43"/>
  <c r="E27" i="43"/>
  <c r="F27" i="43" s="1"/>
  <c r="G27" i="43" s="1"/>
  <c r="J26" i="43"/>
  <c r="J25" i="43"/>
  <c r="E25" i="43"/>
  <c r="F25" i="43" s="1"/>
  <c r="G25" i="43" s="1"/>
  <c r="J24" i="43"/>
  <c r="J23" i="43"/>
  <c r="J22" i="43"/>
  <c r="E22" i="43"/>
  <c r="F22" i="43" s="1"/>
  <c r="G22" i="43" s="1"/>
  <c r="J21" i="43"/>
  <c r="J20" i="43"/>
  <c r="J19" i="43"/>
  <c r="J18" i="43"/>
  <c r="E18" i="43"/>
  <c r="J17" i="43"/>
  <c r="E17" i="43"/>
  <c r="E35" i="42"/>
  <c r="G35" i="42" s="1"/>
  <c r="J34" i="42"/>
  <c r="E34" i="42"/>
  <c r="J33" i="42"/>
  <c r="J32" i="42"/>
  <c r="G32" i="42"/>
  <c r="E32" i="42"/>
  <c r="J31" i="42"/>
  <c r="E31" i="42"/>
  <c r="G31" i="42" s="1"/>
  <c r="J30" i="42"/>
  <c r="E30" i="42"/>
  <c r="G30" i="42" s="1"/>
  <c r="J28" i="42"/>
  <c r="J27" i="42"/>
  <c r="E27" i="42"/>
  <c r="F27" i="42" s="1"/>
  <c r="G27" i="42" s="1"/>
  <c r="J26" i="42"/>
  <c r="J25" i="42"/>
  <c r="E25" i="42"/>
  <c r="F25" i="42" s="1"/>
  <c r="G25" i="42" s="1"/>
  <c r="J24" i="42"/>
  <c r="J23" i="42"/>
  <c r="J22" i="42"/>
  <c r="E22" i="42"/>
  <c r="J21" i="42"/>
  <c r="J20" i="42"/>
  <c r="J19" i="42"/>
  <c r="J18" i="42"/>
  <c r="E18" i="42"/>
  <c r="G18" i="42" s="1"/>
  <c r="J17" i="42"/>
  <c r="E17" i="42"/>
  <c r="G17" i="42" s="1"/>
  <c r="E35" i="41"/>
  <c r="G35" i="41" s="1"/>
  <c r="J34" i="41"/>
  <c r="E34" i="41"/>
  <c r="J33" i="41"/>
  <c r="J32" i="41"/>
  <c r="G32" i="41"/>
  <c r="E32" i="41"/>
  <c r="J31" i="41"/>
  <c r="E31" i="41"/>
  <c r="G31" i="41" s="1"/>
  <c r="J30" i="41"/>
  <c r="E30" i="41"/>
  <c r="G30" i="41" s="1"/>
  <c r="J28" i="41"/>
  <c r="J27" i="41"/>
  <c r="E27" i="41"/>
  <c r="G27" i="41" s="1"/>
  <c r="J26" i="41"/>
  <c r="J25" i="41"/>
  <c r="E25" i="41"/>
  <c r="G25" i="41" s="1"/>
  <c r="J24" i="41"/>
  <c r="J23" i="41"/>
  <c r="J22" i="41"/>
  <c r="E22" i="41"/>
  <c r="G22" i="41" s="1"/>
  <c r="J21" i="41"/>
  <c r="J20" i="41"/>
  <c r="J19" i="41"/>
  <c r="J18" i="41"/>
  <c r="E18" i="41"/>
  <c r="G18" i="41" s="1"/>
  <c r="J17" i="41"/>
  <c r="E17" i="41"/>
  <c r="G17" i="41" s="1"/>
  <c r="E35" i="40"/>
  <c r="G35" i="40" s="1"/>
  <c r="J34" i="40"/>
  <c r="E34" i="40"/>
  <c r="J33" i="40"/>
  <c r="J32" i="40"/>
  <c r="E32" i="40"/>
  <c r="G32" i="40" s="1"/>
  <c r="J31" i="40"/>
  <c r="G31" i="40"/>
  <c r="E31" i="40"/>
  <c r="J30" i="40"/>
  <c r="E30" i="40"/>
  <c r="G30" i="40" s="1"/>
  <c r="J28" i="40"/>
  <c r="J27" i="40"/>
  <c r="E27" i="40"/>
  <c r="G27" i="40" s="1"/>
  <c r="J26" i="40"/>
  <c r="J25" i="40"/>
  <c r="E25" i="40"/>
  <c r="G25" i="40" s="1"/>
  <c r="J24" i="40"/>
  <c r="J23" i="40"/>
  <c r="J22" i="40"/>
  <c r="E22" i="40"/>
  <c r="G22" i="40" s="1"/>
  <c r="J21" i="40"/>
  <c r="J20" i="40"/>
  <c r="J19" i="40"/>
  <c r="J18" i="40"/>
  <c r="E18" i="40"/>
  <c r="G18" i="40" s="1"/>
  <c r="J17" i="40"/>
  <c r="E17" i="40"/>
  <c r="G17" i="40" s="1"/>
  <c r="E35" i="39"/>
  <c r="G35" i="39" s="1"/>
  <c r="J34" i="39"/>
  <c r="E34" i="39"/>
  <c r="J33" i="39"/>
  <c r="J32" i="39"/>
  <c r="G32" i="39"/>
  <c r="E32" i="39"/>
  <c r="J31" i="39"/>
  <c r="E31" i="39"/>
  <c r="G31" i="39" s="1"/>
  <c r="J30" i="39"/>
  <c r="E30" i="39"/>
  <c r="G30" i="39" s="1"/>
  <c r="J28" i="39"/>
  <c r="J27" i="39"/>
  <c r="E27" i="39"/>
  <c r="G27" i="39" s="1"/>
  <c r="J26" i="39"/>
  <c r="J25" i="39"/>
  <c r="E25" i="39"/>
  <c r="G25" i="39" s="1"/>
  <c r="J24" i="39"/>
  <c r="J23" i="39"/>
  <c r="J22" i="39"/>
  <c r="E22" i="39"/>
  <c r="G22" i="39" s="1"/>
  <c r="J21" i="39"/>
  <c r="J20" i="39"/>
  <c r="J19" i="39"/>
  <c r="J18" i="39"/>
  <c r="E18" i="39"/>
  <c r="G18" i="39" s="1"/>
  <c r="J17" i="39"/>
  <c r="E17" i="39"/>
  <c r="G17" i="39" s="1"/>
  <c r="E35" i="38"/>
  <c r="G35" i="38" s="1"/>
  <c r="J34" i="38"/>
  <c r="E34" i="38"/>
  <c r="J33" i="38"/>
  <c r="J32" i="38"/>
  <c r="G32" i="38"/>
  <c r="E32" i="38"/>
  <c r="J31" i="38"/>
  <c r="G31" i="38"/>
  <c r="E31" i="38"/>
  <c r="J30" i="38"/>
  <c r="E30" i="38"/>
  <c r="G30" i="38" s="1"/>
  <c r="J28" i="38"/>
  <c r="J27" i="38"/>
  <c r="E27" i="38"/>
  <c r="G27" i="38" s="1"/>
  <c r="J26" i="38"/>
  <c r="J25" i="38"/>
  <c r="E25" i="38"/>
  <c r="G25" i="38" s="1"/>
  <c r="J24" i="38"/>
  <c r="J23" i="38"/>
  <c r="J22" i="38"/>
  <c r="G22" i="38"/>
  <c r="E22" i="38"/>
  <c r="J21" i="38"/>
  <c r="J20" i="38"/>
  <c r="J19" i="38"/>
  <c r="J18" i="38"/>
  <c r="E18" i="38"/>
  <c r="G18" i="38" s="1"/>
  <c r="J17" i="38"/>
  <c r="E17" i="38"/>
  <c r="G17" i="38" s="1"/>
  <c r="E35" i="37"/>
  <c r="G35" i="37" s="1"/>
  <c r="J34" i="37"/>
  <c r="E34" i="37"/>
  <c r="J33" i="37"/>
  <c r="J32" i="37"/>
  <c r="E32" i="37"/>
  <c r="G32" i="37" s="1"/>
  <c r="J31" i="37"/>
  <c r="E31" i="37"/>
  <c r="G31" i="37" s="1"/>
  <c r="J30" i="37"/>
  <c r="E30" i="37"/>
  <c r="G30" i="37" s="1"/>
  <c r="J28" i="37"/>
  <c r="J27" i="37"/>
  <c r="E27" i="37"/>
  <c r="G27" i="37" s="1"/>
  <c r="J26" i="37"/>
  <c r="J25" i="37"/>
  <c r="E25" i="37"/>
  <c r="G25" i="37" s="1"/>
  <c r="J24" i="37"/>
  <c r="J23" i="37"/>
  <c r="J22" i="37"/>
  <c r="G22" i="37"/>
  <c r="J21" i="37"/>
  <c r="J20" i="37"/>
  <c r="J19" i="37"/>
  <c r="J18" i="37"/>
  <c r="E18" i="37"/>
  <c r="G18" i="37" s="1"/>
  <c r="J17" i="37"/>
  <c r="E17" i="37"/>
  <c r="G17" i="37" s="1"/>
  <c r="E35" i="28"/>
  <c r="G35" i="28" s="1"/>
  <c r="J34" i="28"/>
  <c r="E34" i="28"/>
  <c r="J33" i="28"/>
  <c r="J32" i="28"/>
  <c r="E32" i="28"/>
  <c r="G32" i="28" s="1"/>
  <c r="J31" i="28"/>
  <c r="E31" i="28"/>
  <c r="G31" i="28" s="1"/>
  <c r="J30" i="28"/>
  <c r="E30" i="28"/>
  <c r="G30" i="28" s="1"/>
  <c r="J28" i="28"/>
  <c r="J27" i="28"/>
  <c r="E27" i="28"/>
  <c r="G27" i="28" s="1"/>
  <c r="J26" i="28"/>
  <c r="J25" i="28"/>
  <c r="E25" i="28"/>
  <c r="G25" i="28" s="1"/>
  <c r="J24" i="28"/>
  <c r="J23" i="28"/>
  <c r="J22" i="28"/>
  <c r="E22" i="28"/>
  <c r="G22" i="28" s="1"/>
  <c r="J21" i="28"/>
  <c r="J20" i="28"/>
  <c r="J19" i="28"/>
  <c r="J18" i="28"/>
  <c r="E18" i="28"/>
  <c r="G18" i="28" s="1"/>
  <c r="J17" i="28"/>
  <c r="E17" i="28"/>
  <c r="G17" i="28" s="1"/>
  <c r="J20" i="36"/>
  <c r="E35" i="36"/>
  <c r="G35" i="36" s="1"/>
  <c r="J34" i="36"/>
  <c r="E34" i="36"/>
  <c r="J33" i="36"/>
  <c r="J32" i="36"/>
  <c r="G32" i="36"/>
  <c r="E32" i="36"/>
  <c r="J31" i="36"/>
  <c r="E31" i="36"/>
  <c r="G31" i="36" s="1"/>
  <c r="J30" i="36"/>
  <c r="E30" i="36"/>
  <c r="G30" i="36" s="1"/>
  <c r="J28" i="36"/>
  <c r="J27" i="36"/>
  <c r="E27" i="36"/>
  <c r="G27" i="36" s="1"/>
  <c r="J26" i="36"/>
  <c r="J25" i="36"/>
  <c r="E25" i="36"/>
  <c r="G25" i="36" s="1"/>
  <c r="J24" i="36"/>
  <c r="J23" i="36"/>
  <c r="J22" i="36"/>
  <c r="G22" i="36"/>
  <c r="E22" i="36"/>
  <c r="J21" i="36"/>
  <c r="J19" i="36"/>
  <c r="J18" i="36"/>
  <c r="E18" i="36"/>
  <c r="G18" i="36" s="1"/>
  <c r="J17" i="36"/>
  <c r="E17" i="36"/>
  <c r="G17" i="36" s="1"/>
  <c r="E35" i="35"/>
  <c r="G35" i="35" s="1"/>
  <c r="J34" i="35"/>
  <c r="E34" i="35"/>
  <c r="J33" i="35"/>
  <c r="J32" i="35"/>
  <c r="G32" i="35"/>
  <c r="E32" i="35"/>
  <c r="J31" i="35"/>
  <c r="G31" i="35"/>
  <c r="E31" i="35"/>
  <c r="J30" i="35"/>
  <c r="E30" i="35"/>
  <c r="G30" i="35" s="1"/>
  <c r="J28" i="35"/>
  <c r="J27" i="35"/>
  <c r="E27" i="35"/>
  <c r="G27" i="35" s="1"/>
  <c r="J26" i="35"/>
  <c r="J25" i="35"/>
  <c r="E25" i="35"/>
  <c r="G25" i="35" s="1"/>
  <c r="J24" i="35"/>
  <c r="J23" i="35"/>
  <c r="J22" i="35"/>
  <c r="G22" i="35"/>
  <c r="E22" i="35"/>
  <c r="J21" i="35"/>
  <c r="J19" i="35"/>
  <c r="J18" i="35"/>
  <c r="E18" i="35"/>
  <c r="G18" i="35" s="1"/>
  <c r="J17" i="35"/>
  <c r="G17" i="35"/>
  <c r="E17" i="35"/>
  <c r="E35" i="34"/>
  <c r="G35" i="34" s="1"/>
  <c r="J34" i="34"/>
  <c r="E34" i="34"/>
  <c r="J33" i="34"/>
  <c r="J32" i="34"/>
  <c r="E32" i="34"/>
  <c r="G32" i="34" s="1"/>
  <c r="J31" i="34"/>
  <c r="E31" i="34"/>
  <c r="G31" i="34" s="1"/>
  <c r="J30" i="34"/>
  <c r="G30" i="34"/>
  <c r="E30" i="34"/>
  <c r="J28" i="34"/>
  <c r="J27" i="34"/>
  <c r="G27" i="34"/>
  <c r="E27" i="34"/>
  <c r="J26" i="34"/>
  <c r="J25" i="34"/>
  <c r="G25" i="34"/>
  <c r="E25" i="34"/>
  <c r="J24" i="34"/>
  <c r="J23" i="34"/>
  <c r="J22" i="34"/>
  <c r="E22" i="34"/>
  <c r="G22" i="34" s="1"/>
  <c r="J21" i="34"/>
  <c r="J19" i="34"/>
  <c r="J18" i="34"/>
  <c r="E18" i="34"/>
  <c r="G18" i="34" s="1"/>
  <c r="J17" i="34"/>
  <c r="E17" i="34"/>
  <c r="G17" i="34" s="1"/>
  <c r="F22" i="42" l="1"/>
  <c r="G22" i="42" s="1"/>
  <c r="J35" i="33"/>
  <c r="E35" i="33"/>
  <c r="G35" i="33" s="1"/>
  <c r="J34" i="33"/>
  <c r="E34" i="33"/>
  <c r="J33" i="33"/>
  <c r="J32" i="33"/>
  <c r="E32" i="33"/>
  <c r="G32" i="33" s="1"/>
  <c r="J31" i="33"/>
  <c r="E31" i="33"/>
  <c r="G31" i="33" s="1"/>
  <c r="J30" i="33"/>
  <c r="E30" i="33"/>
  <c r="G30" i="33" s="1"/>
  <c r="J28" i="33"/>
  <c r="J27" i="33"/>
  <c r="E27" i="33"/>
  <c r="G27" i="33" s="1"/>
  <c r="J26" i="33"/>
  <c r="J25" i="33"/>
  <c r="E25" i="33"/>
  <c r="G25" i="33" s="1"/>
  <c r="J24" i="33"/>
  <c r="J23" i="33"/>
  <c r="J22" i="33"/>
  <c r="E22" i="33"/>
  <c r="G22" i="33" s="1"/>
  <c r="J21" i="33"/>
  <c r="J19" i="33"/>
  <c r="J18" i="33"/>
  <c r="G18" i="33"/>
  <c r="E18" i="33"/>
  <c r="J17" i="33"/>
  <c r="E17" i="33"/>
  <c r="G17" i="33" s="1"/>
  <c r="J35" i="32" l="1"/>
  <c r="E35" i="32"/>
  <c r="G35" i="32" s="1"/>
  <c r="J34" i="32"/>
  <c r="E34" i="32"/>
  <c r="J33" i="32"/>
  <c r="J32" i="32"/>
  <c r="E32" i="32"/>
  <c r="G32" i="32" s="1"/>
  <c r="J31" i="32"/>
  <c r="E31" i="32"/>
  <c r="G31" i="32" s="1"/>
  <c r="J30" i="32"/>
  <c r="E30" i="32"/>
  <c r="G30" i="32" s="1"/>
  <c r="J28" i="32"/>
  <c r="J27" i="32"/>
  <c r="E27" i="32"/>
  <c r="G27" i="32" s="1"/>
  <c r="J26" i="32"/>
  <c r="J25" i="32"/>
  <c r="E25" i="32"/>
  <c r="G25" i="32" s="1"/>
  <c r="J24" i="32"/>
  <c r="J23" i="32"/>
  <c r="J22" i="32"/>
  <c r="E22" i="32"/>
  <c r="G22" i="32" s="1"/>
  <c r="J21" i="32"/>
  <c r="J19" i="32"/>
  <c r="J18" i="32"/>
  <c r="E18" i="32"/>
  <c r="G18" i="32" s="1"/>
  <c r="J17" i="32"/>
  <c r="E17" i="32"/>
  <c r="G17" i="32" s="1"/>
  <c r="J35" i="31" l="1"/>
  <c r="E35" i="31"/>
  <c r="G35" i="31" s="1"/>
  <c r="J34" i="31"/>
  <c r="E34" i="31"/>
  <c r="G34" i="31" s="1"/>
  <c r="J33" i="31"/>
  <c r="J32" i="31"/>
  <c r="E32" i="31"/>
  <c r="G32" i="31" s="1"/>
  <c r="J31" i="31"/>
  <c r="E31" i="31"/>
  <c r="G31" i="31" s="1"/>
  <c r="J30" i="31"/>
  <c r="E30" i="31"/>
  <c r="G30" i="31" s="1"/>
  <c r="J28" i="31"/>
  <c r="J27" i="31"/>
  <c r="E27" i="31"/>
  <c r="G27" i="31" s="1"/>
  <c r="J26" i="31"/>
  <c r="J25" i="31"/>
  <c r="E25" i="31"/>
  <c r="G25" i="31" s="1"/>
  <c r="J24" i="31"/>
  <c r="J23" i="31"/>
  <c r="J22" i="31"/>
  <c r="E22" i="31"/>
  <c r="G22" i="31" s="1"/>
  <c r="J21" i="31"/>
  <c r="J19" i="31"/>
  <c r="J18" i="31"/>
  <c r="E18" i="31"/>
  <c r="G18" i="31" s="1"/>
  <c r="J17" i="31"/>
  <c r="E17" i="31"/>
  <c r="G17" i="31" s="1"/>
  <c r="G20" i="30" l="1"/>
  <c r="J35" i="30"/>
  <c r="E35" i="30"/>
  <c r="G35" i="30" s="1"/>
  <c r="J34" i="30"/>
  <c r="E34" i="30"/>
  <c r="G34" i="30" s="1"/>
  <c r="J33" i="30"/>
  <c r="J32" i="30"/>
  <c r="E32" i="30"/>
  <c r="G32" i="30" s="1"/>
  <c r="J31" i="30"/>
  <c r="E31" i="30"/>
  <c r="G31" i="30" s="1"/>
  <c r="J30" i="30"/>
  <c r="E30" i="30"/>
  <c r="G30" i="30" s="1"/>
  <c r="G29" i="30" s="1"/>
  <c r="J28" i="30"/>
  <c r="J27" i="30"/>
  <c r="E27" i="30"/>
  <c r="G27" i="30" s="1"/>
  <c r="J26" i="30"/>
  <c r="J25" i="30"/>
  <c r="E25" i="30"/>
  <c r="G25" i="30" s="1"/>
  <c r="J24" i="30"/>
  <c r="J23" i="30"/>
  <c r="J22" i="30"/>
  <c r="E22" i="30"/>
  <c r="G22" i="30" s="1"/>
  <c r="J21" i="30"/>
  <c r="J19" i="30"/>
  <c r="J18" i="30"/>
  <c r="E18" i="30"/>
  <c r="G18" i="30" s="1"/>
  <c r="J17" i="30"/>
  <c r="E17" i="30"/>
  <c r="G17" i="30" s="1"/>
  <c r="J35" i="29" l="1"/>
  <c r="E35" i="29"/>
  <c r="G35" i="29" s="1"/>
  <c r="J34" i="29"/>
  <c r="G34" i="29"/>
  <c r="E34" i="29"/>
  <c r="J33" i="29"/>
  <c r="J32" i="29"/>
  <c r="G32" i="29"/>
  <c r="E32" i="29"/>
  <c r="J31" i="29"/>
  <c r="E31" i="29"/>
  <c r="G31" i="29" s="1"/>
  <c r="J30" i="29"/>
  <c r="E30" i="29"/>
  <c r="G30" i="29" s="1"/>
  <c r="J28" i="29"/>
  <c r="J27" i="29"/>
  <c r="E27" i="29"/>
  <c r="G27" i="29" s="1"/>
  <c r="J26" i="29"/>
  <c r="J25" i="29"/>
  <c r="E25" i="29"/>
  <c r="G25" i="29" s="1"/>
  <c r="J24" i="29"/>
  <c r="J23" i="29"/>
  <c r="J22" i="29"/>
  <c r="E22" i="29"/>
  <c r="G22" i="29" s="1"/>
  <c r="J21" i="29"/>
  <c r="J19" i="29"/>
  <c r="J18" i="29"/>
  <c r="E18" i="29"/>
  <c r="G18" i="29" s="1"/>
  <c r="J17" i="29"/>
  <c r="E17" i="29"/>
  <c r="G17" i="29" s="1"/>
  <c r="J35" i="27" l="1"/>
  <c r="E35" i="27"/>
  <c r="G35" i="27" s="1"/>
  <c r="J34" i="27"/>
  <c r="G34" i="27"/>
  <c r="E34" i="27"/>
  <c r="J33" i="27"/>
  <c r="J32" i="27"/>
  <c r="E32" i="27"/>
  <c r="G32" i="27" s="1"/>
  <c r="J31" i="27"/>
  <c r="E31" i="27"/>
  <c r="G31" i="27" s="1"/>
  <c r="J30" i="27"/>
  <c r="E30" i="27"/>
  <c r="G30" i="27" s="1"/>
  <c r="J28" i="27"/>
  <c r="J27" i="27"/>
  <c r="E27" i="27"/>
  <c r="G27" i="27" s="1"/>
  <c r="J26" i="27"/>
  <c r="J25" i="27"/>
  <c r="E25" i="27"/>
  <c r="G25" i="27" s="1"/>
  <c r="J24" i="27"/>
  <c r="J23" i="27"/>
  <c r="J22" i="27"/>
  <c r="E22" i="27"/>
  <c r="G22" i="27" s="1"/>
  <c r="J21" i="27"/>
  <c r="J19" i="27"/>
  <c r="J18" i="27"/>
  <c r="E18" i="27"/>
  <c r="G18" i="27" s="1"/>
  <c r="J17" i="27"/>
  <c r="E17" i="27"/>
  <c r="G17" i="27" s="1"/>
  <c r="J35" i="26" l="1"/>
  <c r="E35" i="26"/>
  <c r="G35" i="26" s="1"/>
  <c r="J34" i="26"/>
  <c r="E34" i="26"/>
  <c r="G34" i="26" s="1"/>
  <c r="J33" i="26"/>
  <c r="G33" i="26"/>
  <c r="J32" i="26"/>
  <c r="G32" i="26"/>
  <c r="E32" i="26"/>
  <c r="J31" i="26"/>
  <c r="E31" i="26"/>
  <c r="G31" i="26" s="1"/>
  <c r="J30" i="26"/>
  <c r="E30" i="26"/>
  <c r="G30" i="26" s="1"/>
  <c r="J28" i="26"/>
  <c r="J27" i="26"/>
  <c r="E27" i="26"/>
  <c r="G27" i="26" s="1"/>
  <c r="J26" i="26"/>
  <c r="J25" i="26"/>
  <c r="E25" i="26"/>
  <c r="G25" i="26" s="1"/>
  <c r="J24" i="26"/>
  <c r="J23" i="26"/>
  <c r="J22" i="26"/>
  <c r="E22" i="26"/>
  <c r="G22" i="26" s="1"/>
  <c r="J21" i="26"/>
  <c r="J19" i="26"/>
  <c r="J18" i="26"/>
  <c r="E18" i="26"/>
  <c r="G18" i="26" s="1"/>
  <c r="J17" i="26"/>
  <c r="E17" i="26"/>
  <c r="G17" i="26" s="1"/>
  <c r="J35" i="25" l="1"/>
  <c r="E35" i="25"/>
  <c r="G35" i="25" s="1"/>
  <c r="J34" i="25"/>
  <c r="E34" i="25"/>
  <c r="G34" i="25" s="1"/>
  <c r="J33" i="25"/>
  <c r="G33" i="25"/>
  <c r="J32" i="25"/>
  <c r="E32" i="25"/>
  <c r="G32" i="25" s="1"/>
  <c r="J31" i="25"/>
  <c r="E31" i="25"/>
  <c r="G31" i="25" s="1"/>
  <c r="J30" i="25"/>
  <c r="E30" i="25"/>
  <c r="G30" i="25" s="1"/>
  <c r="J28" i="25"/>
  <c r="E28" i="25"/>
  <c r="G28" i="25" s="1"/>
  <c r="J27" i="25"/>
  <c r="E27" i="25"/>
  <c r="G27" i="25" s="1"/>
  <c r="J26" i="25"/>
  <c r="J25" i="25"/>
  <c r="E25" i="25"/>
  <c r="G25" i="25" s="1"/>
  <c r="J24" i="25"/>
  <c r="J23" i="25"/>
  <c r="J22" i="25"/>
  <c r="E22" i="25"/>
  <c r="G22" i="25" s="1"/>
  <c r="J21" i="25"/>
  <c r="J19" i="25"/>
  <c r="J18" i="25"/>
  <c r="E18" i="25"/>
  <c r="G18" i="25" s="1"/>
  <c r="J17" i="25"/>
  <c r="E17" i="25"/>
  <c r="G17" i="25" s="1"/>
  <c r="J35" i="24" l="1"/>
  <c r="E35" i="24"/>
  <c r="G35" i="24" s="1"/>
  <c r="J34" i="24"/>
  <c r="E34" i="24"/>
  <c r="G34" i="24" s="1"/>
  <c r="J33" i="24"/>
  <c r="G33" i="24"/>
  <c r="J32" i="24"/>
  <c r="E32" i="24"/>
  <c r="G32" i="24" s="1"/>
  <c r="J31" i="24"/>
  <c r="E31" i="24"/>
  <c r="G31" i="24" s="1"/>
  <c r="J30" i="24"/>
  <c r="E30" i="24"/>
  <c r="G30" i="24" s="1"/>
  <c r="J28" i="24"/>
  <c r="E28" i="24"/>
  <c r="G28" i="24" s="1"/>
  <c r="J27" i="24"/>
  <c r="E27" i="24"/>
  <c r="G27" i="24" s="1"/>
  <c r="J26" i="24"/>
  <c r="J25" i="24"/>
  <c r="E25" i="24"/>
  <c r="G25" i="24" s="1"/>
  <c r="J24" i="24"/>
  <c r="J23" i="24"/>
  <c r="J22" i="24"/>
  <c r="E22" i="24"/>
  <c r="G22" i="24" s="1"/>
  <c r="J21" i="24"/>
  <c r="J19" i="24"/>
  <c r="J18" i="24"/>
  <c r="E18" i="24"/>
  <c r="G18" i="24" s="1"/>
  <c r="J17" i="24"/>
  <c r="E17" i="24"/>
  <c r="G17" i="24" s="1"/>
  <c r="J35" i="23" l="1"/>
  <c r="E35" i="23"/>
  <c r="G35" i="23" s="1"/>
  <c r="J34" i="23"/>
  <c r="E34" i="23"/>
  <c r="G34" i="23" s="1"/>
  <c r="J33" i="23"/>
  <c r="G33" i="23"/>
  <c r="J32" i="23"/>
  <c r="E32" i="23"/>
  <c r="G32" i="23" s="1"/>
  <c r="J31" i="23"/>
  <c r="E31" i="23"/>
  <c r="G31" i="23" s="1"/>
  <c r="J30" i="23"/>
  <c r="E30" i="23"/>
  <c r="G30" i="23" s="1"/>
  <c r="J28" i="23"/>
  <c r="E28" i="23"/>
  <c r="G28" i="23" s="1"/>
  <c r="J27" i="23"/>
  <c r="E27" i="23"/>
  <c r="G27" i="23" s="1"/>
  <c r="J26" i="23"/>
  <c r="J25" i="23"/>
  <c r="E25" i="23"/>
  <c r="G25" i="23" s="1"/>
  <c r="J24" i="23"/>
  <c r="J23" i="23"/>
  <c r="J22" i="23"/>
  <c r="E22" i="23"/>
  <c r="G22" i="23" s="1"/>
  <c r="J21" i="23"/>
  <c r="J19" i="23"/>
  <c r="G19" i="23"/>
  <c r="J18" i="23"/>
  <c r="E18" i="23"/>
  <c r="G18" i="23" s="1"/>
  <c r="J17" i="23"/>
  <c r="E17" i="23"/>
  <c r="G17" i="23" s="1"/>
  <c r="J35" i="22" l="1"/>
  <c r="E35" i="22"/>
  <c r="G35" i="22" s="1"/>
  <c r="J34" i="22"/>
  <c r="E34" i="22"/>
  <c r="G34" i="22" s="1"/>
  <c r="J33" i="22"/>
  <c r="G33" i="22"/>
  <c r="J32" i="22"/>
  <c r="E32" i="22"/>
  <c r="G32" i="22" s="1"/>
  <c r="J31" i="22"/>
  <c r="E31" i="22"/>
  <c r="G31" i="22" s="1"/>
  <c r="J30" i="22"/>
  <c r="E30" i="22"/>
  <c r="G30" i="22" s="1"/>
  <c r="J28" i="22"/>
  <c r="E28" i="22"/>
  <c r="G28" i="22" s="1"/>
  <c r="J27" i="22"/>
  <c r="E27" i="22"/>
  <c r="G27" i="22" s="1"/>
  <c r="J26" i="22"/>
  <c r="G26" i="22"/>
  <c r="J25" i="22"/>
  <c r="E25" i="22"/>
  <c r="G25" i="22" s="1"/>
  <c r="J24" i="22"/>
  <c r="J23" i="22"/>
  <c r="J22" i="22"/>
  <c r="E22" i="22"/>
  <c r="G22" i="22" s="1"/>
  <c r="J21" i="22"/>
  <c r="J19" i="22"/>
  <c r="G19" i="22"/>
  <c r="J18" i="22"/>
  <c r="E18" i="22"/>
  <c r="G18" i="22" s="1"/>
  <c r="J17" i="22"/>
  <c r="E17" i="22"/>
  <c r="G17" i="22" s="1"/>
  <c r="G29" i="21" l="1"/>
  <c r="J35" i="21"/>
  <c r="E35" i="21"/>
  <c r="G35" i="21" s="1"/>
  <c r="J34" i="21"/>
  <c r="E34" i="21"/>
  <c r="G34" i="21" s="1"/>
  <c r="J33" i="21"/>
  <c r="E33" i="21"/>
  <c r="G33" i="21" s="1"/>
  <c r="J32" i="21"/>
  <c r="E32" i="21"/>
  <c r="G32" i="21" s="1"/>
  <c r="J31" i="21"/>
  <c r="E31" i="21"/>
  <c r="G31" i="21" s="1"/>
  <c r="J30" i="21"/>
  <c r="E30" i="21"/>
  <c r="G30" i="21" s="1"/>
  <c r="J28" i="21"/>
  <c r="E28" i="21"/>
  <c r="G28" i="21" s="1"/>
  <c r="J27" i="21"/>
  <c r="E27" i="21"/>
  <c r="G27" i="21" s="1"/>
  <c r="J26" i="21"/>
  <c r="G26" i="21"/>
  <c r="J25" i="21"/>
  <c r="E25" i="21"/>
  <c r="G25" i="21" s="1"/>
  <c r="J24" i="21"/>
  <c r="G24" i="21"/>
  <c r="J23" i="21"/>
  <c r="J22" i="21"/>
  <c r="E22" i="21"/>
  <c r="G22" i="21" s="1"/>
  <c r="J21" i="21"/>
  <c r="J19" i="21"/>
  <c r="G19" i="21"/>
  <c r="J18" i="21"/>
  <c r="E18" i="21"/>
  <c r="G18" i="21" s="1"/>
  <c r="J17" i="21"/>
  <c r="E17" i="21"/>
  <c r="G17" i="21" s="1"/>
  <c r="E33" i="20"/>
  <c r="G33" i="20" s="1"/>
  <c r="E27" i="20"/>
  <c r="G27" i="20" s="1"/>
  <c r="J35" i="20"/>
  <c r="E35" i="20"/>
  <c r="G35" i="20" s="1"/>
  <c r="J34" i="20"/>
  <c r="E34" i="20"/>
  <c r="G34" i="20" s="1"/>
  <c r="J33" i="20"/>
  <c r="J32" i="20"/>
  <c r="E32" i="20"/>
  <c r="G32" i="20" s="1"/>
  <c r="J31" i="20"/>
  <c r="E31" i="20"/>
  <c r="G31" i="20" s="1"/>
  <c r="J30" i="20"/>
  <c r="E30" i="20"/>
  <c r="G30" i="20" s="1"/>
  <c r="J29" i="20"/>
  <c r="J28" i="20"/>
  <c r="E28" i="20"/>
  <c r="G28" i="20" s="1"/>
  <c r="J27" i="20"/>
  <c r="J26" i="20"/>
  <c r="G26" i="20"/>
  <c r="J25" i="20"/>
  <c r="E25" i="20"/>
  <c r="G25" i="20" s="1"/>
  <c r="J24" i="20"/>
  <c r="G24" i="20"/>
  <c r="J23" i="20"/>
  <c r="J22" i="20"/>
  <c r="E22" i="20"/>
  <c r="G22" i="20" s="1"/>
  <c r="J21" i="20"/>
  <c r="G21" i="20"/>
  <c r="J19" i="20"/>
  <c r="G19" i="20"/>
  <c r="J18" i="20"/>
  <c r="E18" i="20"/>
  <c r="G18" i="20" s="1"/>
  <c r="J17" i="20"/>
  <c r="E17" i="20"/>
  <c r="G17" i="20" s="1"/>
  <c r="I33" i="17"/>
  <c r="E20" i="17"/>
  <c r="E19" i="17" l="1"/>
  <c r="J23" i="17" l="1"/>
  <c r="J22" i="17"/>
  <c r="J33" i="17"/>
  <c r="J35" i="17" l="1"/>
  <c r="E35" i="17"/>
  <c r="G35" i="17" s="1"/>
  <c r="J34" i="17"/>
  <c r="E34" i="17"/>
  <c r="G34" i="17" s="1"/>
  <c r="J32" i="17"/>
  <c r="E32" i="17"/>
  <c r="G32" i="17" s="1"/>
  <c r="J31" i="17"/>
  <c r="E31" i="17"/>
  <c r="G31" i="17" s="1"/>
  <c r="J30" i="17"/>
  <c r="E30" i="17"/>
  <c r="G30" i="17" s="1"/>
  <c r="J29" i="17"/>
  <c r="J28" i="17"/>
  <c r="E28" i="17"/>
  <c r="G28" i="17" s="1"/>
  <c r="J27" i="17"/>
  <c r="G27" i="17"/>
  <c r="J26" i="17"/>
  <c r="E26" i="17"/>
  <c r="G26" i="17" s="1"/>
  <c r="J25" i="17"/>
  <c r="E25" i="17"/>
  <c r="G25" i="17" s="1"/>
  <c r="J24" i="17"/>
  <c r="E24" i="17"/>
  <c r="G24" i="17" s="1"/>
  <c r="E22" i="17"/>
  <c r="G22" i="17" s="1"/>
  <c r="J21" i="17"/>
  <c r="G21" i="17"/>
  <c r="G20" i="17"/>
  <c r="J19" i="17"/>
  <c r="G19" i="17"/>
  <c r="J18" i="17"/>
  <c r="E18" i="17"/>
  <c r="G18" i="17" s="1"/>
  <c r="J17" i="17"/>
  <c r="E17" i="17"/>
  <c r="G17" i="17" s="1"/>
</calcChain>
</file>

<file path=xl/sharedStrings.xml><?xml version="1.0" encoding="utf-8"?>
<sst xmlns="http://schemas.openxmlformats.org/spreadsheetml/2006/main" count="1350" uniqueCount="138">
  <si>
    <t>แบบ ว.3/1</t>
  </si>
  <si>
    <t>โรงพยาบาลส่งเสริมสุขภาพตำบลบาก</t>
  </si>
  <si>
    <t>ตำบลหนองผือ  อำเภอเขมราฐ</t>
  </si>
  <si>
    <t>จังหวัดอุบลราชธานี  34170</t>
  </si>
  <si>
    <t>เรื่อง  ขอเบิกวัคซีนในงานสร้างเสริมภูมิคุ้มกันโรค</t>
  </si>
  <si>
    <t>เรียน  ผู้อำนวยการโรงพยาบาลเขมราฐ</t>
  </si>
  <si>
    <t>กลุ่ม
เป้าหมาย</t>
  </si>
  <si>
    <t>วัคซีน</t>
  </si>
  <si>
    <r>
      <t xml:space="preserve">เป้าหมาย
</t>
    </r>
    <r>
      <rPr>
        <sz val="14"/>
        <rFont val="TH SarabunPSK"/>
        <family val="2"/>
      </rPr>
      <t>(คน)</t>
    </r>
  </si>
  <si>
    <r>
      <t xml:space="preserve">จำนวนวัคซีน </t>
    </r>
    <r>
      <rPr>
        <sz val="14"/>
        <rFont val="TH SarabunPSK"/>
        <family val="2"/>
      </rPr>
      <t xml:space="preserve"> (ขวด/หลอด)</t>
    </r>
  </si>
  <si>
    <t>จำนวนผู้รับ</t>
  </si>
  <si>
    <t>จำนวนวัคซีน</t>
  </si>
  <si>
    <t>อัตราสูญเสีย</t>
  </si>
  <si>
    <t>ที่ต้องการใช้</t>
  </si>
  <si>
    <t>ยอดคงเหลือยกมา</t>
  </si>
  <si>
    <t>ที่ขอเบิก</t>
  </si>
  <si>
    <r>
      <t xml:space="preserve">บริการ </t>
    </r>
    <r>
      <rPr>
        <sz val="12"/>
        <rFont val="TH SarabunPSK"/>
        <family val="2"/>
      </rPr>
      <t>(คน)</t>
    </r>
  </si>
  <si>
    <r>
      <t>ที่เปิดใช้</t>
    </r>
    <r>
      <rPr>
        <sz val="12"/>
        <rFont val="TH SarabunPSK"/>
        <family val="2"/>
      </rPr>
      <t xml:space="preserve"> (ขวด/หลอด)</t>
    </r>
  </si>
  <si>
    <t>ร้อยละ</t>
  </si>
  <si>
    <t>เด็กแรกเกิด 
ถึง 
5 ปี</t>
  </si>
  <si>
    <t>1. BCG</t>
  </si>
  <si>
    <t>2. HB</t>
  </si>
  <si>
    <t>3. DTP-HB</t>
  </si>
  <si>
    <t>5.1 IPV (1 dose)</t>
  </si>
  <si>
    <t>5.2 IPV (10 doses)</t>
  </si>
  <si>
    <t>6. MMR  (1 dose)</t>
  </si>
  <si>
    <t>7. DTP</t>
  </si>
  <si>
    <t>8.1 JE เชื้อตาย</t>
  </si>
  <si>
    <t>8.2 LAJE (เชื้อเป็น) (1 dose)</t>
  </si>
  <si>
    <t>8.3 LAJE (เชื้อเป็น) (4 doses)</t>
  </si>
  <si>
    <t>9. Rota (1 dose)</t>
  </si>
  <si>
    <t>หญิงตั้งครรภ์</t>
  </si>
  <si>
    <t>10. dT</t>
  </si>
  <si>
    <t>นักเรียน ป.1</t>
  </si>
  <si>
    <t>11. MMR/MR  (10 doses)</t>
  </si>
  <si>
    <t>12. BCG</t>
  </si>
  <si>
    <t>13. OPV</t>
  </si>
  <si>
    <t>นักเรียน ป.5</t>
  </si>
  <si>
    <t>15. HPV (1 dose)</t>
  </si>
  <si>
    <t>นักเรียน ป.6</t>
  </si>
  <si>
    <t>16. dT</t>
  </si>
  <si>
    <t xml:space="preserve">      ขอแสดงความนับถือ</t>
  </si>
  <si>
    <t>Download : http://thaigcd.ddc.moph.go.th</t>
  </si>
  <si>
    <t>4. bOPV</t>
  </si>
  <si>
    <t>14. TT (Single )</t>
  </si>
  <si>
    <t>โรงพยาบาลส่งเสริมสุขภาพตำบลหนองผือ</t>
  </si>
  <si>
    <t>โรงพยาบาลส่งเสริมสุขภาพตำบลหนองผือ อำเภอเขมราฐ  จังหวัดอุบลราชธานี  ขอเบิกวัคซีนต่างๆ  ดังนี้</t>
  </si>
  <si>
    <t xml:space="preserve"> วันที่  2  เดือน กรกฎาคม  พ.ศ. 2561</t>
  </si>
  <si>
    <r>
      <t>ที่</t>
    </r>
    <r>
      <rPr>
        <i/>
        <sz val="16"/>
        <rFont val="TH SarabunPSK"/>
        <family val="2"/>
      </rPr>
      <t xml:space="preserve">  </t>
    </r>
    <r>
      <rPr>
        <sz val="16"/>
        <rFont val="TH SarabunPSK"/>
        <family val="2"/>
      </rPr>
      <t>อบ 0332.101 /  พ.</t>
    </r>
  </si>
  <si>
    <r>
      <t>ผลการให้วัคซีนเดือน</t>
    </r>
    <r>
      <rPr>
        <sz val="14"/>
        <rFont val="TH SarabunPSK"/>
        <family val="2"/>
      </rPr>
      <t xml:space="preserve"> มิถุนายน</t>
    </r>
    <r>
      <rPr>
        <b/>
        <sz val="14"/>
        <rFont val="TH SarabunPSK"/>
        <family val="2"/>
      </rPr>
      <t xml:space="preserve"> ที่ผ่านมา</t>
    </r>
  </si>
  <si>
    <r>
      <t xml:space="preserve">ข้อมูลการเบิกวัคซีน  เดือน </t>
    </r>
    <r>
      <rPr>
        <sz val="14"/>
        <rFont val="TH SarabunPSK"/>
        <family val="2"/>
      </rPr>
      <t>กรกฎาคม</t>
    </r>
    <r>
      <rPr>
        <b/>
        <sz val="14"/>
        <rFont val="TH SarabunPSK"/>
        <family val="2"/>
      </rPr>
      <t xml:space="preserve"> 2561</t>
    </r>
  </si>
  <si>
    <t xml:space="preserve">            (นางสาวธิดารัตน์ ผลจันทร์)</t>
  </si>
  <si>
    <t>ตำแหน่ง  เจ้าพนักงานสาธารณสุขชำนาญงาน</t>
  </si>
  <si>
    <t>-</t>
  </si>
  <si>
    <t xml:space="preserve"> วันที่  28  เดือน ธันวาคม พ.ศ. 2561</t>
  </si>
  <si>
    <r>
      <t>ที่</t>
    </r>
    <r>
      <rPr>
        <i/>
        <sz val="16"/>
        <rFont val="Angsana New"/>
        <family val="1"/>
      </rPr>
      <t xml:space="preserve">  </t>
    </r>
    <r>
      <rPr>
        <sz val="16"/>
        <rFont val="Angsana New"/>
        <family val="1"/>
      </rPr>
      <t>อบ 0332.101 /  พ.</t>
    </r>
  </si>
  <si>
    <r>
      <t xml:space="preserve">ข้อมูลการเบิกวัคซีน  เดือน </t>
    </r>
    <r>
      <rPr>
        <sz val="14"/>
        <rFont val="Angsana New"/>
        <family val="1"/>
      </rPr>
      <t>ธันวาคม</t>
    </r>
    <r>
      <rPr>
        <b/>
        <sz val="14"/>
        <rFont val="Angsana New"/>
        <family val="1"/>
      </rPr>
      <t xml:space="preserve"> 2561</t>
    </r>
  </si>
  <si>
    <r>
      <t>ผลการให้วัคซีนเดือน</t>
    </r>
    <r>
      <rPr>
        <sz val="14"/>
        <rFont val="Angsana New"/>
        <family val="1"/>
      </rPr>
      <t xml:space="preserve"> พฤจิกายน</t>
    </r>
    <r>
      <rPr>
        <b/>
        <sz val="14"/>
        <rFont val="Angsana New"/>
        <family val="1"/>
      </rPr>
      <t xml:space="preserve"> ที่ผ่านมา</t>
    </r>
  </si>
  <si>
    <r>
      <t xml:space="preserve">เป้าหมาย
</t>
    </r>
    <r>
      <rPr>
        <sz val="14"/>
        <rFont val="Angsana New"/>
        <family val="1"/>
      </rPr>
      <t>(คน)</t>
    </r>
  </si>
  <si>
    <r>
      <t xml:space="preserve">จำนวนวัคซีน </t>
    </r>
    <r>
      <rPr>
        <sz val="14"/>
        <rFont val="Angsana New"/>
        <family val="1"/>
      </rPr>
      <t xml:space="preserve"> (ขวด/หลอด)</t>
    </r>
  </si>
  <si>
    <r>
      <t xml:space="preserve">บริการ </t>
    </r>
    <r>
      <rPr>
        <sz val="12"/>
        <rFont val="Angsana New"/>
        <family val="1"/>
      </rPr>
      <t>(คน)</t>
    </r>
  </si>
  <si>
    <r>
      <t>ที่เปิดใช้</t>
    </r>
    <r>
      <rPr>
        <sz val="12"/>
        <rFont val="Angsana New"/>
        <family val="1"/>
      </rPr>
      <t xml:space="preserve"> (ขวด/หลอด)</t>
    </r>
  </si>
  <si>
    <t xml:space="preserve"> วันที่  4 เดือน กุมภาพันธ์ พ.ศ. 2562</t>
  </si>
  <si>
    <r>
      <t>ผลการให้วัคซีนเดือน</t>
    </r>
    <r>
      <rPr>
        <sz val="14"/>
        <rFont val="Angsana New"/>
        <family val="1"/>
      </rPr>
      <t xml:space="preserve"> มกราคม 62</t>
    </r>
    <r>
      <rPr>
        <b/>
        <sz val="14"/>
        <rFont val="Angsana New"/>
        <family val="1"/>
      </rPr>
      <t xml:space="preserve"> ที่ผ่านมา</t>
    </r>
  </si>
  <si>
    <r>
      <t xml:space="preserve">ข้อมูลการเบิกวัคซีน  เดือน </t>
    </r>
    <r>
      <rPr>
        <sz val="14"/>
        <rFont val="Angsana New"/>
        <family val="1"/>
      </rPr>
      <t>กุมภาพันธ์</t>
    </r>
    <r>
      <rPr>
        <b/>
        <sz val="14"/>
        <rFont val="Angsana New"/>
        <family val="1"/>
      </rPr>
      <t xml:space="preserve"> 2562</t>
    </r>
  </si>
  <si>
    <t xml:space="preserve"> วันที่  4 เดือน มีนาคม พ.ศ. 2562</t>
  </si>
  <si>
    <t>ข้อมูลการเบิกวัคซีน  เดือน มีนาคม 2562</t>
  </si>
  <si>
    <r>
      <t>ผลการให้วัคซีนเดือน</t>
    </r>
    <r>
      <rPr>
        <sz val="14"/>
        <rFont val="Angsana New"/>
        <family val="1"/>
      </rPr>
      <t>กุมภาพันธ์ 62</t>
    </r>
    <r>
      <rPr>
        <b/>
        <sz val="14"/>
        <rFont val="Angsana New"/>
        <family val="1"/>
      </rPr>
      <t xml:space="preserve"> ที่ผ่านมา</t>
    </r>
  </si>
  <si>
    <t xml:space="preserve"> วันที่  1 เดือน  กรกฎาคม  พ.ศ. 2562</t>
  </si>
  <si>
    <t>ข้อมูลการเบิกวัคซีน  เดือน กรกฎาคม 2562</t>
  </si>
  <si>
    <r>
      <t>ผลการให้วัคซีนเดือน</t>
    </r>
    <r>
      <rPr>
        <sz val="14"/>
        <rFont val="Angsana New"/>
        <family val="1"/>
      </rPr>
      <t xml:space="preserve"> มิถุนายน 62</t>
    </r>
    <r>
      <rPr>
        <b/>
        <sz val="14"/>
        <rFont val="Angsana New"/>
        <family val="1"/>
      </rPr>
      <t xml:space="preserve"> ที่ผ่านมา</t>
    </r>
  </si>
  <si>
    <t xml:space="preserve">JE ที่เหลือจะหมดอายุ 16/7/62 </t>
  </si>
  <si>
    <t xml:space="preserve"> วันที่  3 เดือน  มกราคม  พ.ศ. 2563</t>
  </si>
  <si>
    <r>
      <t>ผลการให้วัคซีนเดือน</t>
    </r>
    <r>
      <rPr>
        <sz val="14"/>
        <rFont val="Angsana New"/>
        <family val="1"/>
      </rPr>
      <t xml:space="preserve"> ธันวาคม 2562</t>
    </r>
    <r>
      <rPr>
        <b/>
        <sz val="14"/>
        <rFont val="Angsana New"/>
        <family val="1"/>
      </rPr>
      <t xml:space="preserve"> ที่ผ่านมา</t>
    </r>
  </si>
  <si>
    <t>ข้อมูลการเบิกวัคซีน  เดือน มกราคม 2563</t>
  </si>
  <si>
    <t xml:space="preserve"> วันที่  3 เดือน  กุมภาพันธ์  พ.ศ. 2563</t>
  </si>
  <si>
    <r>
      <t>ผลการให้วัคซีนเดือน</t>
    </r>
    <r>
      <rPr>
        <sz val="14"/>
        <rFont val="Angsana New"/>
        <family val="1"/>
      </rPr>
      <t xml:space="preserve"> มกราคม 2563</t>
    </r>
    <r>
      <rPr>
        <b/>
        <sz val="14"/>
        <rFont val="Angsana New"/>
        <family val="1"/>
      </rPr>
      <t xml:space="preserve"> ที่ผ่านมา</t>
    </r>
  </si>
  <si>
    <t>ข้อมูลการเบิกวัคซีน  เดือน กุมภาพันธ์ 2563</t>
  </si>
  <si>
    <t xml:space="preserve"> วันที่  2 เดือน  มีนาคม พ.ศ. 2563</t>
  </si>
  <si>
    <t>ข้อมูลการเบิกวัคซีน  เดือน มีนาคม 2563</t>
  </si>
  <si>
    <r>
      <t>ผลการให้วัคซีนเดือน</t>
    </r>
    <r>
      <rPr>
        <sz val="14"/>
        <rFont val="Angsana New"/>
        <family val="1"/>
      </rPr>
      <t xml:space="preserve"> กุมภาพันธ์ 2563</t>
    </r>
    <r>
      <rPr>
        <b/>
        <sz val="14"/>
        <rFont val="Angsana New"/>
        <family val="1"/>
      </rPr>
      <t xml:space="preserve"> ที่ผ่านมา</t>
    </r>
  </si>
  <si>
    <t xml:space="preserve"> วันที่  5  เดือน พฤษภาคม พ.ศ. 2563</t>
  </si>
  <si>
    <t>ข้อมูลการเบิกวัคซีน  เดือน พฤษภาคม 2563</t>
  </si>
  <si>
    <t>ผลการให้วัคซีนเดือน  เมษายน 2563 ที่ผ่านมา</t>
  </si>
  <si>
    <t xml:space="preserve"> วันที่  4  เดือน มิถุนายน พ.ศ. 2563</t>
  </si>
  <si>
    <t>ผลการให้วัคซีนเดือน  พฤษภาคม  2563 ที่ผ่านมา</t>
  </si>
  <si>
    <t>ข้อมูลการเบิกวัคซีน  เดือน มิถุนายน 2563</t>
  </si>
  <si>
    <t xml:space="preserve"> วันที่  2  เดือน กรกฎาคม พ.ศ. 2563</t>
  </si>
  <si>
    <t>ข้อมูลการเบิกวัคซีน  เดือน กรกฎาคม 2563</t>
  </si>
  <si>
    <t>ผลการให้วัคซีนเดือน มิถุนายน 2563 ที่ผ่านมา</t>
  </si>
  <si>
    <t xml:space="preserve"> วันที่  4  เดือน สิงหาคม พ.ศ. 2563</t>
  </si>
  <si>
    <t>ข้อมูลการเบิกวัคซีน  เดือน สิงหาคม 2563</t>
  </si>
  <si>
    <t>ผลการให้วัคซีนเดือน  กรกฎาคม 2563 ที่ผ่านมา</t>
  </si>
  <si>
    <r>
      <t xml:space="preserve">เป้าหมาย
</t>
    </r>
    <r>
      <rPr>
        <sz val="12"/>
        <rFont val="Angsana New"/>
        <family val="1"/>
      </rPr>
      <t>(คน)</t>
    </r>
  </si>
  <si>
    <r>
      <t xml:space="preserve">จำนวนวัคซีน </t>
    </r>
    <r>
      <rPr>
        <sz val="12"/>
        <rFont val="Angsana New"/>
        <family val="1"/>
      </rPr>
      <t xml:space="preserve"> (ขวด/หลอด)</t>
    </r>
  </si>
  <si>
    <t xml:space="preserve"> วันที่ 3 เดือน พฤศจิกายน พ.ศ. 2563</t>
  </si>
  <si>
    <t>ข้อมูลการเบิกวัคซีน  เดือน ธันวาคม 2563</t>
  </si>
  <si>
    <t>ผลการให้วัคซีนเดือน  พฤศจิกายน 2563 ที่ผ่านมา</t>
  </si>
  <si>
    <t xml:space="preserve"> วันที่ 4 เดือน มกราคม พ.ศ. 2564</t>
  </si>
  <si>
    <t>ผลการให้วัคซีนเดือน  ธันวาคม 2563 ที่ผ่านมา</t>
  </si>
  <si>
    <t>ข้อมูลการเบิกวัคซีน  เดือน มกราคม 2564</t>
  </si>
  <si>
    <r>
      <t>ที่</t>
    </r>
    <r>
      <rPr>
        <i/>
        <sz val="16"/>
        <rFont val="TH SarabunIT๙"/>
        <family val="2"/>
      </rPr>
      <t xml:space="preserve">  </t>
    </r>
    <r>
      <rPr>
        <sz val="16"/>
        <rFont val="TH SarabunIT๙"/>
        <family val="2"/>
      </rPr>
      <t>อบ 0332.101 /  พ.</t>
    </r>
  </si>
  <si>
    <r>
      <t xml:space="preserve">เป้าหมาย
</t>
    </r>
    <r>
      <rPr>
        <sz val="12"/>
        <rFont val="TH SarabunIT๙"/>
        <family val="2"/>
      </rPr>
      <t>(คน)</t>
    </r>
  </si>
  <si>
    <r>
      <t xml:space="preserve">จำนวนวัคซีน </t>
    </r>
    <r>
      <rPr>
        <sz val="12"/>
        <rFont val="TH SarabunIT๙"/>
        <family val="2"/>
      </rPr>
      <t xml:space="preserve"> (ขวด/หลอด)</t>
    </r>
  </si>
  <si>
    <r>
      <t xml:space="preserve">บริการ </t>
    </r>
    <r>
      <rPr>
        <sz val="12"/>
        <rFont val="TH SarabunIT๙"/>
        <family val="2"/>
      </rPr>
      <t>(คน)</t>
    </r>
  </si>
  <si>
    <r>
      <t>ที่เปิดใช้</t>
    </r>
    <r>
      <rPr>
        <sz val="12"/>
        <rFont val="TH SarabunIT๙"/>
        <family val="2"/>
      </rPr>
      <t xml:space="preserve"> (ขวด/หลอด)</t>
    </r>
  </si>
  <si>
    <t>70(รณรงค์)</t>
  </si>
  <si>
    <t>17. dT</t>
  </si>
  <si>
    <t xml:space="preserve">รณรงค์ </t>
  </si>
  <si>
    <t xml:space="preserve"> วันที่ 2 เดือน มีนาคม พ.ศ. 2564</t>
  </si>
  <si>
    <t>ข้อมูลการเบิกวัคซีน  เดือน มีนาคม 2564</t>
  </si>
  <si>
    <t>ผลการให้วัคซีนเดือน  กุมภาพันธ์ 2564 ที่ผ่านมา</t>
  </si>
  <si>
    <t xml:space="preserve"> วันที่ 2 เดือน เมษายน พ.ศ. 2564</t>
  </si>
  <si>
    <t>ข้อมูลการเบิกวัคซีน  เดือน เมษายน 2564</t>
  </si>
  <si>
    <t>ผลการให้วัคซีนเดือน  มีนาคม 2564 ที่ผ่านมา</t>
  </si>
  <si>
    <t>ธิดารัตน์ ผลจันทร์</t>
  </si>
  <si>
    <t>ผลการให้วัคซีนเดือน  เมษายน  2564 ที่ผ่านมา</t>
  </si>
  <si>
    <t>ข้อมูลการเบิกวัคซีน  เดือน พฤษภาคม 2564</t>
  </si>
  <si>
    <t xml:space="preserve"> วันที่ 5 เดือน พฤษภาคม พ.ศ. 2564</t>
  </si>
  <si>
    <t>18. ไข้หวัดใหญ่</t>
  </si>
  <si>
    <t xml:space="preserve"> ขอแสดงความนับถือ</t>
  </si>
  <si>
    <t xml:space="preserve"> วันที่ 20 เดือน พฤษภาคม พ.ศ. 2564</t>
  </si>
  <si>
    <t xml:space="preserve"> วันที่ 4 เดือน มิถุนายน พ.ศ. 2564</t>
  </si>
  <si>
    <t>ผลการให้วัคซีนเดือน  พฤษภาคม  2564 ที่ผ่านมา</t>
  </si>
  <si>
    <t>ข้อมูลการเบิกวัคซีน  เดือน มิถุนายน 2564</t>
  </si>
  <si>
    <t xml:space="preserve"> วันที่ 5 เดือน กรกฎาคม พ.ศ. 2564</t>
  </si>
  <si>
    <t>ผลการให้วัคซีนเดือน   มิถุนายน  2564 ที่ผ่านมา</t>
  </si>
  <si>
    <t>ข้อมูลการเบิกวัคซีน  เดือน กรกฎาคม 2564</t>
  </si>
  <si>
    <t xml:space="preserve"> วันที่ 4 เดือน สิงหาคม พ.ศ. 2564</t>
  </si>
  <si>
    <t>ผลการให้วัคซีน เดือน กรกฎาคม 2564 ที่ผ่านมา</t>
  </si>
  <si>
    <t>ข้อมูลการเบิกวัคซีน  เดือน สิงหาคม 2564</t>
  </si>
  <si>
    <t>ข้อมูลการเบิกวัคซีน  เดือน กันยายน 2564</t>
  </si>
  <si>
    <t>ผลการให้วัคซีน เดือน สิงหาคม 2564 ที่ผ่านมา</t>
  </si>
  <si>
    <t xml:space="preserve"> วันที่ 3  เดือน กันยายน พ.ศ. 2564</t>
  </si>
  <si>
    <t xml:space="preserve"> วันที่ 2  เดือน กันยายน พ.ศ. 2564</t>
  </si>
  <si>
    <t xml:space="preserve"> วันที่ 2  เดือน พฤศจิกายน พ.ศ. 2564</t>
  </si>
  <si>
    <t>ข้อมูลการเบิกวัคซีน  เดือน พฤศจิกายน 2564</t>
  </si>
  <si>
    <t>ผลการให้วัคซีน เดือน ตุลาคม 2564 ที่ผ่านมา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</si>
</sst>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  <numFmt numFmtId="189" formatCode="#,##0.0_ ;\-#,##0.0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color rgb="FFFF0000"/>
      <name val="Angsana New"/>
      <family val="1"/>
    </font>
    <font>
      <sz val="14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i/>
      <sz val="16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sz val="12"/>
      <name val="TH SarabunIT๙"/>
      <family val="2"/>
    </font>
    <font>
      <sz val="14"/>
      <color rgb="FFFF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324">
    <xf numFmtId="0" fontId="0" fillId="0" borderId="0" xfId="0"/>
    <xf numFmtId="0" fontId="3" fillId="2" borderId="0" xfId="0" applyFont="1" applyFill="1" applyBorder="1"/>
    <xf numFmtId="0" fontId="3" fillId="0" borderId="0" xfId="0" applyFo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43" fontId="3" fillId="0" borderId="0" xfId="1" applyFont="1"/>
    <xf numFmtId="0" fontId="3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wrapText="1"/>
    </xf>
    <xf numFmtId="0" fontId="3" fillId="2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7" fillId="0" borderId="9" xfId="0" applyFont="1" applyFill="1" applyBorder="1"/>
    <xf numFmtId="188" fontId="3" fillId="0" borderId="10" xfId="1" applyNumberFormat="1" applyFont="1" applyFill="1" applyBorder="1" applyAlignment="1">
      <alignment horizontal="center"/>
    </xf>
    <xf numFmtId="188" fontId="3" fillId="0" borderId="11" xfId="1" applyNumberFormat="1" applyFont="1" applyFill="1" applyBorder="1" applyAlignment="1">
      <alignment horizontal="center"/>
    </xf>
    <xf numFmtId="188" fontId="3" fillId="0" borderId="12" xfId="1" applyNumberFormat="1" applyFont="1" applyFill="1" applyBorder="1" applyAlignment="1">
      <alignment horizontal="center"/>
    </xf>
    <xf numFmtId="0" fontId="7" fillId="0" borderId="14" xfId="0" applyFont="1" applyFill="1" applyBorder="1"/>
    <xf numFmtId="188" fontId="3" fillId="0" borderId="14" xfId="1" applyNumberFormat="1" applyFont="1" applyFill="1" applyBorder="1" applyAlignment="1">
      <alignment horizontal="center"/>
    </xf>
    <xf numFmtId="188" fontId="3" fillId="0" borderId="15" xfId="1" applyNumberFormat="1" applyFont="1" applyFill="1" applyBorder="1" applyAlignment="1">
      <alignment horizontal="center"/>
    </xf>
    <xf numFmtId="188" fontId="3" fillId="0" borderId="16" xfId="1" applyNumberFormat="1" applyFont="1" applyFill="1" applyBorder="1" applyAlignment="1">
      <alignment horizontal="center"/>
    </xf>
    <xf numFmtId="188" fontId="7" fillId="0" borderId="14" xfId="2" applyNumberFormat="1" applyFont="1" applyFill="1" applyBorder="1" applyAlignment="1">
      <alignment horizontal="center"/>
    </xf>
    <xf numFmtId="0" fontId="3" fillId="0" borderId="18" xfId="0" applyFont="1" applyFill="1" applyBorder="1"/>
    <xf numFmtId="0" fontId="4" fillId="0" borderId="19" xfId="0" applyFont="1" applyFill="1" applyBorder="1" applyAlignment="1">
      <alignment horizontal="center" vertical="center"/>
    </xf>
    <xf numFmtId="0" fontId="3" fillId="0" borderId="20" xfId="0" applyFont="1" applyFill="1" applyBorder="1"/>
    <xf numFmtId="188" fontId="3" fillId="0" borderId="21" xfId="1" applyNumberFormat="1" applyFont="1" applyFill="1" applyBorder="1" applyAlignment="1">
      <alignment horizontal="center"/>
    </xf>
    <xf numFmtId="188" fontId="3" fillId="0" borderId="22" xfId="1" applyNumberFormat="1" applyFont="1" applyFill="1" applyBorder="1" applyAlignment="1">
      <alignment horizontal="center"/>
    </xf>
    <xf numFmtId="188" fontId="3" fillId="0" borderId="23" xfId="1" applyNumberFormat="1" applyFont="1" applyFill="1" applyBorder="1" applyAlignment="1">
      <alignment horizontal="center"/>
    </xf>
    <xf numFmtId="188" fontId="3" fillId="0" borderId="24" xfId="1" applyNumberFormat="1" applyFont="1" applyFill="1" applyBorder="1" applyAlignment="1">
      <alignment horizontal="center"/>
    </xf>
    <xf numFmtId="0" fontId="3" fillId="0" borderId="25" xfId="0" applyFont="1" applyFill="1" applyBorder="1"/>
    <xf numFmtId="188" fontId="3" fillId="0" borderId="9" xfId="1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26" xfId="0" applyFont="1" applyFill="1" applyBorder="1"/>
    <xf numFmtId="188" fontId="3" fillId="0" borderId="27" xfId="1" applyNumberFormat="1" applyFont="1" applyFill="1" applyBorder="1" applyAlignment="1">
      <alignment horizontal="center"/>
    </xf>
    <xf numFmtId="188" fontId="3" fillId="0" borderId="18" xfId="1" applyNumberFormat="1" applyFont="1" applyFill="1" applyBorder="1" applyAlignment="1">
      <alignment horizontal="center"/>
    </xf>
    <xf numFmtId="188" fontId="3" fillId="0" borderId="17" xfId="1" applyNumberFormat="1" applyFont="1" applyFill="1" applyBorder="1" applyAlignment="1">
      <alignment horizontal="center"/>
    </xf>
    <xf numFmtId="188" fontId="3" fillId="0" borderId="28" xfId="1" applyNumberFormat="1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3" fillId="0" borderId="19" xfId="0" applyFont="1" applyFill="1" applyBorder="1"/>
    <xf numFmtId="0" fontId="3" fillId="0" borderId="24" xfId="0" applyFont="1" applyFill="1" applyBorder="1" applyAlignment="1">
      <alignment horizontal="left" vertical="center"/>
    </xf>
    <xf numFmtId="0" fontId="7" fillId="0" borderId="0" xfId="3" applyFont="1" applyBorder="1" applyAlignment="1">
      <alignment horizontal="left"/>
    </xf>
    <xf numFmtId="0" fontId="7" fillId="2" borderId="0" xfId="0" applyFont="1" applyFill="1" applyBorder="1" applyAlignment="1"/>
    <xf numFmtId="0" fontId="7" fillId="2" borderId="0" xfId="0" applyFont="1" applyFill="1" applyBorder="1"/>
    <xf numFmtId="0" fontId="7" fillId="0" borderId="0" xfId="0" applyFont="1"/>
    <xf numFmtId="0" fontId="7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189" fontId="3" fillId="0" borderId="15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3" fillId="0" borderId="23" xfId="1" applyNumberFormat="1" applyFont="1" applyFill="1" applyBorder="1" applyAlignment="1">
      <alignment horizontal="right"/>
    </xf>
    <xf numFmtId="189" fontId="3" fillId="0" borderId="17" xfId="1" applyNumberFormat="1" applyFont="1" applyFill="1" applyBorder="1" applyAlignment="1">
      <alignment horizontal="right"/>
    </xf>
    <xf numFmtId="187" fontId="3" fillId="0" borderId="17" xfId="2" applyNumberFormat="1" applyFont="1" applyFill="1" applyBorder="1" applyAlignment="1">
      <alignment horizontal="right"/>
    </xf>
    <xf numFmtId="0" fontId="4" fillId="0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/>
    <xf numFmtId="0" fontId="11" fillId="2" borderId="0" xfId="0" applyFont="1" applyFill="1" applyBorder="1" applyAlignment="1"/>
    <xf numFmtId="0" fontId="12" fillId="2" borderId="0" xfId="0" applyFont="1" applyFill="1" applyBorder="1" applyAlignment="1">
      <alignment horizontal="right"/>
    </xf>
    <xf numFmtId="0" fontId="11" fillId="0" borderId="0" xfId="0" applyFont="1"/>
    <xf numFmtId="0" fontId="13" fillId="2" borderId="0" xfId="0" applyFont="1" applyFill="1" applyBorder="1"/>
    <xf numFmtId="0" fontId="13" fillId="0" borderId="0" xfId="0" applyFo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horizontal="right"/>
    </xf>
    <xf numFmtId="0" fontId="13" fillId="0" borderId="0" xfId="3" applyFont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43" fontId="11" fillId="0" borderId="0" xfId="1" applyFont="1"/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3" fillId="0" borderId="9" xfId="0" applyFont="1" applyFill="1" applyBorder="1"/>
    <xf numFmtId="188" fontId="11" fillId="0" borderId="10" xfId="1" applyNumberFormat="1" applyFont="1" applyFill="1" applyBorder="1" applyAlignment="1">
      <alignment horizontal="center"/>
    </xf>
    <xf numFmtId="188" fontId="11" fillId="0" borderId="11" xfId="1" applyNumberFormat="1" applyFont="1" applyFill="1" applyBorder="1" applyAlignment="1">
      <alignment horizontal="center"/>
    </xf>
    <xf numFmtId="188" fontId="11" fillId="0" borderId="12" xfId="1" applyNumberFormat="1" applyFont="1" applyFill="1" applyBorder="1" applyAlignment="1">
      <alignment horizontal="center"/>
    </xf>
    <xf numFmtId="189" fontId="11" fillId="0" borderId="11" xfId="1" applyNumberFormat="1" applyFont="1" applyFill="1" applyBorder="1" applyAlignment="1">
      <alignment horizontal="right"/>
    </xf>
    <xf numFmtId="0" fontId="13" fillId="0" borderId="14" xfId="0" applyFont="1" applyFill="1" applyBorder="1"/>
    <xf numFmtId="188" fontId="11" fillId="0" borderId="14" xfId="1" applyNumberFormat="1" applyFont="1" applyFill="1" applyBorder="1" applyAlignment="1">
      <alignment horizontal="center"/>
    </xf>
    <xf numFmtId="188" fontId="11" fillId="0" borderId="15" xfId="1" applyNumberFormat="1" applyFont="1" applyFill="1" applyBorder="1" applyAlignment="1">
      <alignment horizontal="center"/>
    </xf>
    <xf numFmtId="188" fontId="11" fillId="0" borderId="16" xfId="1" applyNumberFormat="1" applyFont="1" applyFill="1" applyBorder="1" applyAlignment="1">
      <alignment horizontal="center"/>
    </xf>
    <xf numFmtId="189" fontId="11" fillId="0" borderId="15" xfId="1" applyNumberFormat="1" applyFont="1" applyFill="1" applyBorder="1" applyAlignment="1">
      <alignment horizontal="right"/>
    </xf>
    <xf numFmtId="188" fontId="13" fillId="0" borderId="14" xfId="2" applyNumberFormat="1" applyFont="1" applyFill="1" applyBorder="1" applyAlignment="1">
      <alignment horizontal="center"/>
    </xf>
    <xf numFmtId="187" fontId="11" fillId="0" borderId="17" xfId="2" applyNumberFormat="1" applyFont="1" applyFill="1" applyBorder="1" applyAlignment="1">
      <alignment horizontal="right"/>
    </xf>
    <xf numFmtId="0" fontId="11" fillId="0" borderId="18" xfId="0" applyFont="1" applyFill="1" applyBorder="1"/>
    <xf numFmtId="0" fontId="15" fillId="0" borderId="13" xfId="0" applyFont="1" applyFill="1" applyBorder="1" applyAlignment="1">
      <alignment horizontal="center" vertical="center" wrapText="1"/>
    </xf>
    <xf numFmtId="188" fontId="11" fillId="0" borderId="18" xfId="1" applyNumberFormat="1" applyFont="1" applyFill="1" applyBorder="1" applyAlignment="1">
      <alignment horizontal="center"/>
    </xf>
    <xf numFmtId="188" fontId="11" fillId="0" borderId="17" xfId="1" applyNumberFormat="1" applyFont="1" applyFill="1" applyBorder="1" applyAlignment="1">
      <alignment horizontal="center"/>
    </xf>
    <xf numFmtId="188" fontId="11" fillId="0" borderId="28" xfId="1" applyNumberFormat="1" applyFont="1" applyFill="1" applyBorder="1" applyAlignment="1">
      <alignment horizontal="center"/>
    </xf>
    <xf numFmtId="189" fontId="11" fillId="0" borderId="17" xfId="1" applyNumberFormat="1" applyFont="1" applyFill="1" applyBorder="1" applyAlignment="1">
      <alignment horizontal="right"/>
    </xf>
    <xf numFmtId="0" fontId="15" fillId="0" borderId="19" xfId="0" applyFont="1" applyFill="1" applyBorder="1" applyAlignment="1">
      <alignment horizontal="center" vertical="center"/>
    </xf>
    <xf numFmtId="0" fontId="11" fillId="0" borderId="20" xfId="0" applyFont="1" applyFill="1" applyBorder="1"/>
    <xf numFmtId="188" fontId="11" fillId="0" borderId="21" xfId="1" applyNumberFormat="1" applyFont="1" applyFill="1" applyBorder="1" applyAlignment="1">
      <alignment horizontal="center"/>
    </xf>
    <xf numFmtId="188" fontId="11" fillId="0" borderId="22" xfId="1" applyNumberFormat="1" applyFont="1" applyFill="1" applyBorder="1" applyAlignment="1">
      <alignment horizontal="center"/>
    </xf>
    <xf numFmtId="188" fontId="11" fillId="0" borderId="23" xfId="1" applyNumberFormat="1" applyFont="1" applyFill="1" applyBorder="1" applyAlignment="1">
      <alignment horizontal="center"/>
    </xf>
    <xf numFmtId="188" fontId="11" fillId="0" borderId="24" xfId="1" applyNumberFormat="1" applyFont="1" applyFill="1" applyBorder="1" applyAlignment="1">
      <alignment horizontal="center"/>
    </xf>
    <xf numFmtId="189" fontId="11" fillId="0" borderId="23" xfId="1" applyNumberFormat="1" applyFont="1" applyFill="1" applyBorder="1" applyAlignment="1">
      <alignment horizontal="right"/>
    </xf>
    <xf numFmtId="0" fontId="11" fillId="0" borderId="25" xfId="0" applyFont="1" applyFill="1" applyBorder="1"/>
    <xf numFmtId="188" fontId="11" fillId="0" borderId="9" xfId="1" applyNumberFormat="1" applyFont="1" applyFill="1" applyBorder="1" applyAlignment="1">
      <alignment horizontal="center"/>
    </xf>
    <xf numFmtId="0" fontId="11" fillId="0" borderId="16" xfId="0" applyFont="1" applyFill="1" applyBorder="1"/>
    <xf numFmtId="0" fontId="11" fillId="0" borderId="26" xfId="0" applyFont="1" applyFill="1" applyBorder="1"/>
    <xf numFmtId="0" fontId="15" fillId="0" borderId="20" xfId="0" applyFont="1" applyFill="1" applyBorder="1" applyAlignment="1">
      <alignment horizontal="center" vertical="center"/>
    </xf>
    <xf numFmtId="0" fontId="11" fillId="0" borderId="19" xfId="0" applyFont="1" applyFill="1" applyBorder="1"/>
    <xf numFmtId="0" fontId="11" fillId="2" borderId="0" xfId="0" applyFont="1" applyFill="1" applyBorder="1" applyAlignment="1">
      <alignment horizontal="left"/>
    </xf>
    <xf numFmtId="0" fontId="11" fillId="0" borderId="24" xfId="0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5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wrapText="1"/>
    </xf>
    <xf numFmtId="0" fontId="13" fillId="2" borderId="0" xfId="0" applyFont="1" applyFill="1" applyBorder="1" applyAlignment="1">
      <alignment horizontal="center"/>
    </xf>
    <xf numFmtId="0" fontId="11" fillId="2" borderId="0" xfId="0" applyFont="1" applyFill="1"/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8" fillId="0" borderId="0" xfId="0" applyFont="1"/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8" fillId="0" borderId="16" xfId="0" applyFont="1" applyBorder="1"/>
    <xf numFmtId="188" fontId="11" fillId="0" borderId="5" xfId="1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15" xfId="1" applyNumberFormat="1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14" xfId="1" applyNumberFormat="1" applyFont="1" applyFill="1" applyBorder="1" applyAlignment="1">
      <alignment horizontal="right"/>
    </xf>
    <xf numFmtId="0" fontId="11" fillId="0" borderId="16" xfId="0" applyFont="1" applyBorder="1"/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47" xfId="1" applyNumberFormat="1" applyFont="1" applyFill="1" applyBorder="1" applyAlignment="1">
      <alignment horizontal="center"/>
    </xf>
    <xf numFmtId="188" fontId="11" fillId="0" borderId="20" xfId="1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15" xfId="1" applyNumberFormat="1" applyFont="1" applyFill="1" applyBorder="1" applyAlignment="1">
      <alignment horizontal="righ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9" fillId="2" borderId="0" xfId="0" applyFont="1" applyFill="1" applyBorder="1"/>
    <xf numFmtId="0" fontId="19" fillId="2" borderId="0" xfId="0" applyFont="1" applyFill="1" applyBorder="1" applyAlignment="1"/>
    <xf numFmtId="0" fontId="20" fillId="2" borderId="0" xfId="0" applyFont="1" applyFill="1" applyBorder="1" applyAlignment="1">
      <alignment horizontal="right"/>
    </xf>
    <xf numFmtId="0" fontId="19" fillId="0" borderId="0" xfId="0" applyFont="1"/>
    <xf numFmtId="0" fontId="21" fillId="2" borderId="0" xfId="0" applyFont="1" applyFill="1" applyBorder="1"/>
    <xf numFmtId="0" fontId="21" fillId="0" borderId="0" xfId="0" applyFont="1"/>
    <xf numFmtId="0" fontId="21" fillId="2" borderId="0" xfId="0" applyFont="1" applyFill="1" applyBorder="1" applyAlignment="1"/>
    <xf numFmtId="0" fontId="21" fillId="2" borderId="0" xfId="0" applyFont="1" applyFill="1" applyBorder="1" applyAlignment="1">
      <alignment horizontal="right"/>
    </xf>
    <xf numFmtId="0" fontId="21" fillId="0" borderId="0" xfId="3" applyFont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43" fontId="19" fillId="0" borderId="0" xfId="1" applyFont="1"/>
    <xf numFmtId="0" fontId="24" fillId="0" borderId="4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21" fillId="0" borderId="9" xfId="0" applyFont="1" applyFill="1" applyBorder="1"/>
    <xf numFmtId="188" fontId="19" fillId="0" borderId="10" xfId="1" applyNumberFormat="1" applyFont="1" applyFill="1" applyBorder="1" applyAlignment="1">
      <alignment horizontal="center"/>
    </xf>
    <xf numFmtId="188" fontId="19" fillId="0" borderId="11" xfId="1" applyNumberFormat="1" applyFont="1" applyFill="1" applyBorder="1" applyAlignment="1">
      <alignment horizontal="center"/>
    </xf>
    <xf numFmtId="188" fontId="19" fillId="0" borderId="12" xfId="1" applyNumberFormat="1" applyFont="1" applyFill="1" applyBorder="1" applyAlignment="1">
      <alignment horizontal="center"/>
    </xf>
    <xf numFmtId="189" fontId="19" fillId="0" borderId="11" xfId="1" applyNumberFormat="1" applyFont="1" applyFill="1" applyBorder="1" applyAlignment="1">
      <alignment horizontal="right"/>
    </xf>
    <xf numFmtId="0" fontId="21" fillId="0" borderId="14" xfId="0" applyFont="1" applyFill="1" applyBorder="1"/>
    <xf numFmtId="188" fontId="19" fillId="0" borderId="14" xfId="1" applyNumberFormat="1" applyFont="1" applyFill="1" applyBorder="1" applyAlignment="1">
      <alignment horizontal="center"/>
    </xf>
    <xf numFmtId="188" fontId="19" fillId="0" borderId="15" xfId="1" applyNumberFormat="1" applyFont="1" applyFill="1" applyBorder="1" applyAlignment="1">
      <alignment horizontal="center"/>
    </xf>
    <xf numFmtId="188" fontId="19" fillId="0" borderId="16" xfId="1" applyNumberFormat="1" applyFont="1" applyFill="1" applyBorder="1" applyAlignment="1">
      <alignment horizontal="center"/>
    </xf>
    <xf numFmtId="189" fontId="19" fillId="0" borderId="15" xfId="1" applyNumberFormat="1" applyFont="1" applyFill="1" applyBorder="1" applyAlignment="1">
      <alignment horizontal="right"/>
    </xf>
    <xf numFmtId="188" fontId="19" fillId="0" borderId="15" xfId="1" applyNumberFormat="1" applyFont="1" applyFill="1" applyBorder="1" applyAlignment="1">
      <alignment horizontal="left"/>
    </xf>
    <xf numFmtId="188" fontId="19" fillId="0" borderId="15" xfId="1" applyNumberFormat="1" applyFont="1" applyFill="1" applyBorder="1" applyAlignment="1">
      <alignment horizontal="right"/>
    </xf>
    <xf numFmtId="188" fontId="21" fillId="0" borderId="14" xfId="2" applyNumberFormat="1" applyFont="1" applyFill="1" applyBorder="1" applyAlignment="1">
      <alignment horizontal="center"/>
    </xf>
    <xf numFmtId="187" fontId="19" fillId="0" borderId="17" xfId="2" applyNumberFormat="1" applyFont="1" applyFill="1" applyBorder="1" applyAlignment="1">
      <alignment horizontal="right"/>
    </xf>
    <xf numFmtId="0" fontId="19" fillId="0" borderId="18" xfId="0" applyFont="1" applyFill="1" applyBorder="1"/>
    <xf numFmtId="0" fontId="19" fillId="0" borderId="16" xfId="0" applyFont="1" applyBorder="1"/>
    <xf numFmtId="0" fontId="26" fillId="0" borderId="0" xfId="0" applyFont="1"/>
    <xf numFmtId="0" fontId="23" fillId="0" borderId="13" xfId="0" applyFont="1" applyFill="1" applyBorder="1" applyAlignment="1">
      <alignment horizontal="center" vertical="center" wrapText="1"/>
    </xf>
    <xf numFmtId="188" fontId="19" fillId="0" borderId="18" xfId="1" applyNumberFormat="1" applyFont="1" applyFill="1" applyBorder="1" applyAlignment="1">
      <alignment horizontal="center"/>
    </xf>
    <xf numFmtId="188" fontId="19" fillId="0" borderId="17" xfId="1" applyNumberFormat="1" applyFont="1" applyFill="1" applyBorder="1" applyAlignment="1">
      <alignment horizontal="center"/>
    </xf>
    <xf numFmtId="188" fontId="19" fillId="0" borderId="28" xfId="1" applyNumberFormat="1" applyFont="1" applyFill="1" applyBorder="1" applyAlignment="1">
      <alignment horizontal="center"/>
    </xf>
    <xf numFmtId="189" fontId="19" fillId="0" borderId="17" xfId="1" applyNumberFormat="1" applyFont="1" applyFill="1" applyBorder="1" applyAlignment="1">
      <alignment horizontal="right"/>
    </xf>
    <xf numFmtId="0" fontId="23" fillId="0" borderId="19" xfId="0" applyFont="1" applyFill="1" applyBorder="1" applyAlignment="1">
      <alignment horizontal="center" vertical="center"/>
    </xf>
    <xf numFmtId="0" fontId="19" fillId="0" borderId="20" xfId="0" applyFont="1" applyFill="1" applyBorder="1"/>
    <xf numFmtId="188" fontId="19" fillId="0" borderId="21" xfId="1" applyNumberFormat="1" applyFont="1" applyFill="1" applyBorder="1" applyAlignment="1">
      <alignment horizontal="center"/>
    </xf>
    <xf numFmtId="188" fontId="19" fillId="0" borderId="22" xfId="1" applyNumberFormat="1" applyFont="1" applyFill="1" applyBorder="1" applyAlignment="1">
      <alignment horizontal="center"/>
    </xf>
    <xf numFmtId="188" fontId="19" fillId="0" borderId="47" xfId="1" applyNumberFormat="1" applyFont="1" applyFill="1" applyBorder="1" applyAlignment="1">
      <alignment horizontal="center"/>
    </xf>
    <xf numFmtId="188" fontId="19" fillId="0" borderId="20" xfId="1" applyNumberFormat="1" applyFont="1" applyFill="1" applyBorder="1" applyAlignment="1">
      <alignment horizontal="center"/>
    </xf>
    <xf numFmtId="188" fontId="19" fillId="0" borderId="24" xfId="1" applyNumberFormat="1" applyFont="1" applyFill="1" applyBorder="1" applyAlignment="1">
      <alignment horizontal="center"/>
    </xf>
    <xf numFmtId="189" fontId="19" fillId="0" borderId="23" xfId="1" applyNumberFormat="1" applyFont="1" applyFill="1" applyBorder="1" applyAlignment="1">
      <alignment horizontal="right"/>
    </xf>
    <xf numFmtId="0" fontId="19" fillId="0" borderId="25" xfId="0" applyFont="1" applyFill="1" applyBorder="1"/>
    <xf numFmtId="188" fontId="19" fillId="0" borderId="9" xfId="1" applyNumberFormat="1" applyFont="1" applyFill="1" applyBorder="1" applyAlignment="1">
      <alignment horizontal="center"/>
    </xf>
    <xf numFmtId="0" fontId="19" fillId="0" borderId="16" xfId="0" applyFont="1" applyFill="1" applyBorder="1"/>
    <xf numFmtId="0" fontId="19" fillId="0" borderId="26" xfId="0" applyFont="1" applyFill="1" applyBorder="1"/>
    <xf numFmtId="188" fontId="19" fillId="0" borderId="14" xfId="1" applyNumberFormat="1" applyFont="1" applyFill="1" applyBorder="1" applyAlignment="1">
      <alignment horizontal="right"/>
    </xf>
    <xf numFmtId="0" fontId="23" fillId="0" borderId="20" xfId="0" applyFont="1" applyFill="1" applyBorder="1" applyAlignment="1">
      <alignment horizontal="center" vertical="center"/>
    </xf>
    <xf numFmtId="0" fontId="19" fillId="0" borderId="19" xfId="0" applyFont="1" applyFill="1" applyBorder="1"/>
    <xf numFmtId="188" fontId="19" fillId="0" borderId="23" xfId="1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 vertical="center"/>
    </xf>
    <xf numFmtId="0" fontId="19" fillId="0" borderId="0" xfId="0" applyFont="1" applyAlignment="1">
      <alignment horizontal="left"/>
    </xf>
    <xf numFmtId="0" fontId="23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wrapText="1"/>
    </xf>
    <xf numFmtId="0" fontId="21" fillId="2" borderId="0" xfId="0" applyFont="1" applyFill="1" applyBorder="1" applyAlignment="1">
      <alignment horizontal="center"/>
    </xf>
    <xf numFmtId="0" fontId="19" fillId="2" borderId="0" xfId="0" applyFont="1" applyFill="1"/>
    <xf numFmtId="189" fontId="19" fillId="0" borderId="48" xfId="1" applyNumberFormat="1" applyFont="1" applyFill="1" applyBorder="1" applyAlignment="1">
      <alignment horizontal="righ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19" fillId="0" borderId="1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15" fillId="0" borderId="3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37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0" fontId="15" fillId="0" borderId="45" xfId="0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/>
    </xf>
    <xf numFmtId="0" fontId="15" fillId="0" borderId="32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46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/>
    </xf>
    <xf numFmtId="0" fontId="16" fillId="0" borderId="32" xfId="0" applyFont="1" applyFill="1" applyBorder="1" applyAlignment="1">
      <alignment horizontal="center"/>
    </xf>
    <xf numFmtId="0" fontId="23" fillId="0" borderId="33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/>
    </xf>
    <xf numFmtId="0" fontId="23" fillId="0" borderId="35" xfId="0" applyFont="1" applyFill="1" applyBorder="1" applyAlignment="1">
      <alignment horizontal="center" vertical="center"/>
    </xf>
    <xf numFmtId="0" fontId="23" fillId="0" borderId="36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37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 vertical="center"/>
    </xf>
    <xf numFmtId="0" fontId="23" fillId="0" borderId="39" xfId="0" applyFont="1" applyFill="1" applyBorder="1" applyAlignment="1">
      <alignment horizontal="center" vertical="center"/>
    </xf>
    <xf numFmtId="0" fontId="23" fillId="0" borderId="40" xfId="0" applyFont="1" applyFill="1" applyBorder="1" applyAlignment="1">
      <alignment horizontal="center" vertical="center"/>
    </xf>
    <xf numFmtId="0" fontId="23" fillId="0" borderId="41" xfId="0" applyFont="1" applyFill="1" applyBorder="1" applyAlignment="1">
      <alignment horizontal="center" vertical="center"/>
    </xf>
    <xf numFmtId="0" fontId="23" fillId="0" borderId="42" xfId="0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center"/>
    </xf>
    <xf numFmtId="0" fontId="24" fillId="0" borderId="44" xfId="0" applyFont="1" applyFill="1" applyBorder="1" applyAlignment="1">
      <alignment horizontal="center"/>
    </xf>
    <xf numFmtId="0" fontId="24" fillId="0" borderId="45" xfId="0" applyFont="1" applyFill="1" applyBorder="1" applyAlignment="1">
      <alignment horizontal="center"/>
    </xf>
    <xf numFmtId="0" fontId="24" fillId="0" borderId="46" xfId="0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/>
    </xf>
    <xf numFmtId="0" fontId="24" fillId="0" borderId="32" xfId="0" applyFont="1" applyFill="1" applyBorder="1" applyAlignment="1">
      <alignment horizontal="center"/>
    </xf>
  </cellXfs>
  <cellStyles count="4">
    <cellStyle name="Comma 2" xfId="1" xr:uid="{00000000-0005-0000-0000-000000000000}"/>
    <cellStyle name="จุลภาค" xfId="2" builtinId="3"/>
    <cellStyle name="ปกติ" xfId="0" builtinId="0"/>
    <cellStyle name="ปกติ_Sheet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552450</xdr:colOff>
      <xdr:row>3</xdr:row>
      <xdr:rowOff>190500</xdr:rowOff>
    </xdr:to>
    <xdr:pic>
      <xdr:nvPicPr>
        <xdr:cNvPr id="20704" name="รูปภาพ 5" descr="Tra-Khrut">
          <a:extLst>
            <a:ext uri="{FF2B5EF4-FFF2-40B4-BE49-F238E27FC236}">
              <a16:creationId xmlns:a16="http://schemas.microsoft.com/office/drawing/2014/main" id="{00000000-0008-0000-0000-0000E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7650"/>
          <a:ext cx="89535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20705" name="Rectangle 1">
          <a:extLst>
            <a:ext uri="{FF2B5EF4-FFF2-40B4-BE49-F238E27FC236}">
              <a16:creationId xmlns:a16="http://schemas.microsoft.com/office/drawing/2014/main" id="{00000000-0008-0000-0000-0000E1500000}"/>
            </a:ext>
          </a:extLst>
        </xdr:cNvPr>
        <xdr:cNvSpPr>
          <a:spLocks noChangeArrowheads="1"/>
        </xdr:cNvSpPr>
      </xdr:nvSpPr>
      <xdr:spPr bwMode="auto">
        <a:xfrm>
          <a:off x="4791075" y="228600"/>
          <a:ext cx="1152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20706" name="Rectangle 3">
          <a:extLst>
            <a:ext uri="{FF2B5EF4-FFF2-40B4-BE49-F238E27FC236}">
              <a16:creationId xmlns:a16="http://schemas.microsoft.com/office/drawing/2014/main" id="{00000000-0008-0000-0000-0000E2500000}"/>
            </a:ext>
          </a:extLst>
        </xdr:cNvPr>
        <xdr:cNvSpPr>
          <a:spLocks noChangeArrowheads="1"/>
        </xdr:cNvSpPr>
      </xdr:nvSpPr>
      <xdr:spPr bwMode="auto">
        <a:xfrm>
          <a:off x="4676775" y="228600"/>
          <a:ext cx="1219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20707" name="Rectangle 1">
          <a:extLst>
            <a:ext uri="{FF2B5EF4-FFF2-40B4-BE49-F238E27FC236}">
              <a16:creationId xmlns:a16="http://schemas.microsoft.com/office/drawing/2014/main" id="{00000000-0008-0000-0000-0000E3500000}"/>
            </a:ext>
          </a:extLst>
        </xdr:cNvPr>
        <xdr:cNvSpPr>
          <a:spLocks noChangeArrowheads="1"/>
        </xdr:cNvSpPr>
      </xdr:nvSpPr>
      <xdr:spPr bwMode="auto">
        <a:xfrm>
          <a:off x="4791075" y="228600"/>
          <a:ext cx="1152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20708" name="Rectangle 3">
          <a:extLst>
            <a:ext uri="{FF2B5EF4-FFF2-40B4-BE49-F238E27FC236}">
              <a16:creationId xmlns:a16="http://schemas.microsoft.com/office/drawing/2014/main" id="{00000000-0008-0000-0000-0000E4500000}"/>
            </a:ext>
          </a:extLst>
        </xdr:cNvPr>
        <xdr:cNvSpPr>
          <a:spLocks noChangeArrowheads="1"/>
        </xdr:cNvSpPr>
      </xdr:nvSpPr>
      <xdr:spPr bwMode="auto">
        <a:xfrm>
          <a:off x="4676775" y="228600"/>
          <a:ext cx="1219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942975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8953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923925</xdr:colOff>
      <xdr:row>3</xdr:row>
      <xdr:rowOff>76200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858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904875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66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885825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477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866775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287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866775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1778E76-71A9-4469-B54F-870CAE7AB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19050"/>
          <a:ext cx="115062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976E685F-6451-49DB-A06A-935C94D11B18}"/>
            </a:ext>
          </a:extLst>
        </xdr:cNvPr>
        <xdr:cNvSpPr>
          <a:spLocks noChangeArrowheads="1"/>
        </xdr:cNvSpPr>
      </xdr:nvSpPr>
      <xdr:spPr bwMode="auto">
        <a:xfrm>
          <a:off x="4457700" y="0"/>
          <a:ext cx="102108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C5A9D1E-046C-46E8-8A46-B272E79A27DD}"/>
            </a:ext>
          </a:extLst>
        </xdr:cNvPr>
        <xdr:cNvSpPr>
          <a:spLocks noChangeArrowheads="1"/>
        </xdr:cNvSpPr>
      </xdr:nvSpPr>
      <xdr:spPr bwMode="auto">
        <a:xfrm>
          <a:off x="4351020" y="0"/>
          <a:ext cx="108013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D6C27066-7169-4B83-B918-49FF23AD163B}"/>
            </a:ext>
          </a:extLst>
        </xdr:cNvPr>
        <xdr:cNvSpPr>
          <a:spLocks noChangeArrowheads="1"/>
        </xdr:cNvSpPr>
      </xdr:nvSpPr>
      <xdr:spPr bwMode="auto">
        <a:xfrm>
          <a:off x="4457700" y="0"/>
          <a:ext cx="102108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4507DA0D-0AB9-441F-86F6-A8650FA919A4}"/>
            </a:ext>
          </a:extLst>
        </xdr:cNvPr>
        <xdr:cNvSpPr>
          <a:spLocks noChangeArrowheads="1"/>
        </xdr:cNvSpPr>
      </xdr:nvSpPr>
      <xdr:spPr bwMode="auto">
        <a:xfrm>
          <a:off x="4351020" y="0"/>
          <a:ext cx="108013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878569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46180C87-46EC-4DA8-AC4C-27E8F4D77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1268" y="21771"/>
          <a:ext cx="1175657" cy="859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210BDB51-9078-490F-802F-B091C5DBBDCC}"/>
            </a:ext>
          </a:extLst>
        </xdr:cNvPr>
        <xdr:cNvSpPr>
          <a:spLocks noChangeArrowheads="1"/>
        </xdr:cNvSpPr>
      </xdr:nvSpPr>
      <xdr:spPr bwMode="auto">
        <a:xfrm>
          <a:off x="4615543" y="0"/>
          <a:ext cx="1077686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2978374-5525-4D53-9186-44408FAF46CC}"/>
            </a:ext>
          </a:extLst>
        </xdr:cNvPr>
        <xdr:cNvSpPr>
          <a:spLocks noChangeArrowheads="1"/>
        </xdr:cNvSpPr>
      </xdr:nvSpPr>
      <xdr:spPr bwMode="auto">
        <a:xfrm>
          <a:off x="4501243" y="0"/>
          <a:ext cx="1145268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9C96BDF-5685-4F32-9AFF-C30BF6619D04}"/>
            </a:ext>
          </a:extLst>
        </xdr:cNvPr>
        <xdr:cNvSpPr>
          <a:spLocks noChangeArrowheads="1"/>
        </xdr:cNvSpPr>
      </xdr:nvSpPr>
      <xdr:spPr bwMode="auto">
        <a:xfrm>
          <a:off x="4615543" y="0"/>
          <a:ext cx="1077686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FBF4CEA7-E781-4F06-A8E0-AA438F716C2A}"/>
            </a:ext>
          </a:extLst>
        </xdr:cNvPr>
        <xdr:cNvSpPr>
          <a:spLocks noChangeArrowheads="1"/>
        </xdr:cNvSpPr>
      </xdr:nvSpPr>
      <xdr:spPr bwMode="auto">
        <a:xfrm>
          <a:off x="4501243" y="0"/>
          <a:ext cx="1145268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922112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3669CE71-25D0-4DBD-A6EE-2B909136B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203780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CAC138D-D74A-44A4-809F-B521BFC4D612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812FEB7-F4B3-4812-BD93-A2AC34A21416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26A23C61-8CB8-4B65-AB02-E909BD55ECFF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7D3CE22-A06F-487B-B21F-AD02F7E96232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83913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7863449-C82F-4DB8-87CA-79AA06410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290866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2A380F54-85D2-4118-AB3D-5DC5BE876325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A18718F-B98F-4B7A-BFBA-1090BE7FC8CB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7B02EEF-AF04-473B-9060-D09C76AEAF2F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62784360-350A-480D-A2F5-7304166A0D18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149227</xdr:colOff>
      <xdr:row>3</xdr:row>
      <xdr:rowOff>220435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3FABDE94-D97B-41C6-98DF-C24716DF0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334409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D304A17-B245-44E3-B8B8-89816CF88242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21114F33-13C3-411B-AE0C-660F7E4193E9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4D336E0D-6D5F-481D-AF2A-B84580B22D9B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4E548983-76BA-4F9F-9880-C20E934FF4F4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258086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927C3BCA-9A64-4CAF-B85D-6764E4F22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4932" y="19050"/>
          <a:ext cx="1399724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4A25AE1-B874-4635-8EB0-4A31C405D3A1}"/>
            </a:ext>
          </a:extLst>
        </xdr:cNvPr>
        <xdr:cNvSpPr>
          <a:spLocks noChangeArrowheads="1"/>
        </xdr:cNvSpPr>
      </xdr:nvSpPr>
      <xdr:spPr bwMode="auto">
        <a:xfrm>
          <a:off x="4196443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9AB98BE-7945-4521-A764-446A3ECA0A32}"/>
            </a:ext>
          </a:extLst>
        </xdr:cNvPr>
        <xdr:cNvSpPr>
          <a:spLocks noChangeArrowheads="1"/>
        </xdr:cNvSpPr>
      </xdr:nvSpPr>
      <xdr:spPr bwMode="auto">
        <a:xfrm>
          <a:off x="4082143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F8E6EB93-75C6-4741-8CF8-CFC231B549E0}"/>
            </a:ext>
          </a:extLst>
        </xdr:cNvPr>
        <xdr:cNvSpPr>
          <a:spLocks noChangeArrowheads="1"/>
        </xdr:cNvSpPr>
      </xdr:nvSpPr>
      <xdr:spPr bwMode="auto">
        <a:xfrm>
          <a:off x="4196443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ADD61E3A-D02B-4D54-BDD3-416A7B9EB085}"/>
            </a:ext>
          </a:extLst>
        </xdr:cNvPr>
        <xdr:cNvSpPr>
          <a:spLocks noChangeArrowheads="1"/>
        </xdr:cNvSpPr>
      </xdr:nvSpPr>
      <xdr:spPr bwMode="auto">
        <a:xfrm>
          <a:off x="4082143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356058</xdr:colOff>
      <xdr:row>2</xdr:row>
      <xdr:rowOff>198662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FA830AE8-15BA-4C3A-B9D8-993429575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461" y="19050"/>
          <a:ext cx="1465039" cy="723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C25316CD-1C25-435E-8392-096845C3CEDF}"/>
            </a:ext>
          </a:extLst>
        </xdr:cNvPr>
        <xdr:cNvSpPr>
          <a:spLocks noChangeArrowheads="1"/>
        </xdr:cNvSpPr>
      </xdr:nvSpPr>
      <xdr:spPr bwMode="auto">
        <a:xfrm>
          <a:off x="4245429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5C9A726F-C208-46F2-9E94-85013A962166}"/>
            </a:ext>
          </a:extLst>
        </xdr:cNvPr>
        <xdr:cNvSpPr>
          <a:spLocks noChangeArrowheads="1"/>
        </xdr:cNvSpPr>
      </xdr:nvSpPr>
      <xdr:spPr bwMode="auto">
        <a:xfrm>
          <a:off x="4131129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844B0447-D8AC-4350-8147-093DA58A69EB}"/>
            </a:ext>
          </a:extLst>
        </xdr:cNvPr>
        <xdr:cNvSpPr>
          <a:spLocks noChangeArrowheads="1"/>
        </xdr:cNvSpPr>
      </xdr:nvSpPr>
      <xdr:spPr bwMode="auto">
        <a:xfrm>
          <a:off x="4245429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13DCB74E-9E87-450C-B40A-7F0AB944357D}"/>
            </a:ext>
          </a:extLst>
        </xdr:cNvPr>
        <xdr:cNvSpPr>
          <a:spLocks noChangeArrowheads="1"/>
        </xdr:cNvSpPr>
      </xdr:nvSpPr>
      <xdr:spPr bwMode="auto">
        <a:xfrm>
          <a:off x="4131129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356058</xdr:colOff>
      <xdr:row>2</xdr:row>
      <xdr:rowOff>107222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72F0F80D-62D9-450A-BB62-0D8360F2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424763" cy="621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AD09FDF6-B1A6-41EA-8FAA-CDB982D465E3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E61E4EAF-475A-4FCB-BCE4-9683280D9E93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11954468-D472-4AD6-9869-AE5D3732B53A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CE4D9E7C-2E6C-4AF9-A18A-879347800CF1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320040</xdr:colOff>
      <xdr:row>2</xdr:row>
      <xdr:rowOff>152400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ABC19490-C1F6-451A-8606-614F2D338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388745" cy="64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5FC65998-23CC-4A31-AC48-6A1BA8BB2603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6D79C9AB-2C9B-4548-9A37-53CE47495F3B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80826C33-441F-48AB-B652-72DAD25781CB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EF5E6EF9-6FCB-40CA-8E02-D6633CB1CF61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320040</xdr:colOff>
      <xdr:row>2</xdr:row>
      <xdr:rowOff>129540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B411A746-769A-44BE-8DB6-7134CB70E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388745" cy="64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6E38CCDF-C737-4999-B76B-80C5AEAD69B1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77D261C-89D2-48D8-A6A4-879523CC5BBB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16D5CFE1-6110-43C6-9685-D0BBE1CFECF5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F0EE6700-B6E6-4723-9B44-C8F365F5B53A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320040</xdr:colOff>
      <xdr:row>2</xdr:row>
      <xdr:rowOff>106680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762B86CF-566F-4E64-8CC2-AA99CC56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388745" cy="621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55120380-0910-4936-8532-82CB61B21C46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D0EDEF4-CD41-4724-8ED8-58406C5F8867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EC997507-CFCC-4B5A-AE9B-0F956BB8BC5E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4CCAC030-8FF9-4A38-BD80-7BD680D22A2B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108950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5ABBDAC0-1DB0-466B-802F-5BE181C4F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247323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ED19A44-72FA-446A-AC77-9EE99E1C38E5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A487CD97-A6B4-41AE-874C-97E8F5352234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C64F826C-8923-4879-9872-2D8A6E063559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7252BC42-D0B1-4BF4-AF28-0EEF4AD5E640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EDA4E829-B34F-423C-BB2F-11F9386AD6E0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9A5A0422-C060-4282-8689-25A2F088B003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1FD7504D-36B1-4241-B2AF-2BDCE7C5AFC0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E18F627A-AEC4-44D2-90BE-8A0C2214D04C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108950</xdr:colOff>
      <xdr:row>3</xdr:row>
      <xdr:rowOff>27757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79E41A2C-5407-4FAE-A17E-78203CC3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177655" cy="808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15C950B2-87D5-4F54-B673-2F7894C3B715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BB99D8E-14F0-4C63-B2D8-DB30B3873FA4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BD4A9BF7-B639-401A-8482-4F1621D739B0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88B72DBF-983A-439D-8819-D623123AD795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0</xdr:row>
      <xdr:rowOff>19050</xdr:rowOff>
    </xdr:from>
    <xdr:to>
      <xdr:col>6</xdr:col>
      <xdr:colOff>320040</xdr:colOff>
      <xdr:row>2</xdr:row>
      <xdr:rowOff>45720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C569EBE5-F991-4950-A623-C2F9F1B7D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38874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D2645466-D113-42EF-8DD9-047E894A5B18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CB6F8AC4-B075-41A3-B967-6108946D1979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6E3EF412-0249-4E1C-BCA0-407692051DCC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7645E800-C06C-4931-890D-38281456065C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108950</xdr:colOff>
      <xdr:row>3</xdr:row>
      <xdr:rowOff>27757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E46B0177-F0A4-4F2D-83DD-12C115B4F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177655" cy="808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2B864763-95B6-47E7-BE1A-34D0F9633268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C29514F-ECA6-4B0A-8703-09C912E51B8E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6CA67F00-72FE-4916-BC21-1BA10EAE5D42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AA83B439-990D-4640-90F7-6DF00BF3864D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0CFF923A-688E-478B-8B10-C284B11FD28A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8" name="Rectangle 3">
          <a:extLst>
            <a:ext uri="{FF2B5EF4-FFF2-40B4-BE49-F238E27FC236}">
              <a16:creationId xmlns:a16="http://schemas.microsoft.com/office/drawing/2014/main" id="{09C754B5-6B0D-4323-B3EF-83896A5C8D1F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id="{591F51DE-87A7-4E8F-92D0-E8EE73EBBAC1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0" name="Rectangle 3">
          <a:extLst>
            <a:ext uri="{FF2B5EF4-FFF2-40B4-BE49-F238E27FC236}">
              <a16:creationId xmlns:a16="http://schemas.microsoft.com/office/drawing/2014/main" id="{A79E9CC7-2CCF-4DC1-8882-038E2FC99958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215630</xdr:colOff>
      <xdr:row>2</xdr:row>
      <xdr:rowOff>241117</xdr:rowOff>
    </xdr:to>
    <xdr:pic>
      <xdr:nvPicPr>
        <xdr:cNvPr id="11" name="รูปภาพ 5" descr="Tra-Khrut">
          <a:extLst>
            <a:ext uri="{FF2B5EF4-FFF2-40B4-BE49-F238E27FC236}">
              <a16:creationId xmlns:a16="http://schemas.microsoft.com/office/drawing/2014/main" id="{D25370E7-6297-41BE-A641-D363816AD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177655" cy="76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F72DCF7D-F8FA-44CF-BF25-DD3B9DA738EF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3" name="Rectangle 3">
          <a:extLst>
            <a:ext uri="{FF2B5EF4-FFF2-40B4-BE49-F238E27FC236}">
              <a16:creationId xmlns:a16="http://schemas.microsoft.com/office/drawing/2014/main" id="{F29DDCF6-6C2F-4358-9E66-D4E4233D1B1E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1C4A4699-6904-448F-935A-AE014EC2E2A2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5" name="Rectangle 3">
          <a:extLst>
            <a:ext uri="{FF2B5EF4-FFF2-40B4-BE49-F238E27FC236}">
              <a16:creationId xmlns:a16="http://schemas.microsoft.com/office/drawing/2014/main" id="{B3235257-F2D7-4FA6-BD44-77502656793E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B6B0E32B-5E09-4B85-B07B-814EEA5B8845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7" name="Rectangle 3">
          <a:extLst>
            <a:ext uri="{FF2B5EF4-FFF2-40B4-BE49-F238E27FC236}">
              <a16:creationId xmlns:a16="http://schemas.microsoft.com/office/drawing/2014/main" id="{E396B792-8502-4E7E-9A12-0020CB5E96CB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B85640BC-858A-4C61-ABC8-4B4606761630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9" name="Rectangle 3">
          <a:extLst>
            <a:ext uri="{FF2B5EF4-FFF2-40B4-BE49-F238E27FC236}">
              <a16:creationId xmlns:a16="http://schemas.microsoft.com/office/drawing/2014/main" id="{F503E515-AC89-4F56-91E6-798C377FB01F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215630</xdr:colOff>
      <xdr:row>3</xdr:row>
      <xdr:rowOff>129540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5CB90DE9-EE2D-4793-A43A-0C50181BF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177655" cy="864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17E569F9-EDF9-4AE5-9BC0-D29A235487DE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2D9F06E-9F76-4986-BEAE-076B8188DAA1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9C3A5A59-E22C-4178-99B2-5AFC8EC9E699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D32C437F-E26A-4FE1-B8C0-EB73CE817316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9E85855D-5A5C-47D7-96D9-146FEC7F225A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8" name="Rectangle 3">
          <a:extLst>
            <a:ext uri="{FF2B5EF4-FFF2-40B4-BE49-F238E27FC236}">
              <a16:creationId xmlns:a16="http://schemas.microsoft.com/office/drawing/2014/main" id="{F2B12BBE-BCB3-4547-9206-3BF0E12B579A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id="{7B2F2A20-9871-40DB-83E4-1428E29C28C1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0" name="Rectangle 3">
          <a:extLst>
            <a:ext uri="{FF2B5EF4-FFF2-40B4-BE49-F238E27FC236}">
              <a16:creationId xmlns:a16="http://schemas.microsoft.com/office/drawing/2014/main" id="{A89CACF7-B99D-4EE0-B4B7-7AB6FA551437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215630</xdr:colOff>
      <xdr:row>3</xdr:row>
      <xdr:rowOff>83820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34BFA987-B96D-4DBF-A8A0-490B9A3A8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177655" cy="864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4848670-905A-48D9-819E-24A83738BEF3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B38F043-957A-40BC-9BA1-A7D56BD52778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FD4FEE78-C93C-4C5A-B2B4-59532DCF297C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846152DB-8EEA-4E01-93B3-4C2A98F98A34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3C6A6C8A-A72F-421C-A4A0-64DEB9A0EA17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8" name="Rectangle 3">
          <a:extLst>
            <a:ext uri="{FF2B5EF4-FFF2-40B4-BE49-F238E27FC236}">
              <a16:creationId xmlns:a16="http://schemas.microsoft.com/office/drawing/2014/main" id="{5F7C4FCE-A929-4DA9-8EC0-57D642E25328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id="{C6642214-9E4C-4B32-8C30-8E5EA425930D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0" name="Rectangle 3">
          <a:extLst>
            <a:ext uri="{FF2B5EF4-FFF2-40B4-BE49-F238E27FC236}">
              <a16:creationId xmlns:a16="http://schemas.microsoft.com/office/drawing/2014/main" id="{5FD5F1FF-ACE9-4F87-BFB7-D4F95195250C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215630</xdr:colOff>
      <xdr:row>3</xdr:row>
      <xdr:rowOff>38100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4F39584E-CF1F-4448-AE02-C4EB68081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17765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D88EE05A-25C3-4F68-9B3D-2221D43EACCA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F8B4906-C30C-45E1-87D4-EF479344F0AD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780C9064-1F19-4718-A462-5D23D1F2E08F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A72E9EBE-B748-414C-B231-EB374036B162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9DD0C940-4F4A-4596-AF2B-9203E0BE201F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8" name="Rectangle 3">
          <a:extLst>
            <a:ext uri="{FF2B5EF4-FFF2-40B4-BE49-F238E27FC236}">
              <a16:creationId xmlns:a16="http://schemas.microsoft.com/office/drawing/2014/main" id="{243B222C-B2A4-4CD3-A983-39C00F93C317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id="{BD48EB92-0D4E-4E72-90CF-3E9F76626B36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0" name="Rectangle 3">
          <a:extLst>
            <a:ext uri="{FF2B5EF4-FFF2-40B4-BE49-F238E27FC236}">
              <a16:creationId xmlns:a16="http://schemas.microsoft.com/office/drawing/2014/main" id="{C75B8A6F-63ED-4179-A6AE-27B98412BEEB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215630</xdr:colOff>
      <xdr:row>3</xdr:row>
      <xdr:rowOff>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F396EE35-847C-4380-8722-3A179807B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177655" cy="773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A1187DE8-0DE4-4648-ABD0-DD30C732E01E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AEDB9FF-578B-446C-96B8-892F0C59A8C2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53AECAC1-FBF6-4270-8A70-08172CB886D9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BC98B36F-DF50-4BA1-AC1C-BBF9411DC60B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D0BFC9A2-EB1D-4159-9F56-614910D15F69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8" name="Rectangle 3">
          <a:extLst>
            <a:ext uri="{FF2B5EF4-FFF2-40B4-BE49-F238E27FC236}">
              <a16:creationId xmlns:a16="http://schemas.microsoft.com/office/drawing/2014/main" id="{F09BB9B1-9020-44CA-A311-5A9159BDE8A8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id="{B1B3C666-39E0-4233-B5CB-591E748811BA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9916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0" name="Rectangle 3">
          <a:extLst>
            <a:ext uri="{FF2B5EF4-FFF2-40B4-BE49-F238E27FC236}">
              <a16:creationId xmlns:a16="http://schemas.microsoft.com/office/drawing/2014/main" id="{06525108-533C-4042-96BB-9C6B33AD60C6}"/>
            </a:ext>
          </a:extLst>
        </xdr:cNvPr>
        <xdr:cNvSpPr>
          <a:spLocks noChangeArrowheads="1"/>
        </xdr:cNvSpPr>
      </xdr:nvSpPr>
      <xdr:spPr bwMode="auto">
        <a:xfrm>
          <a:off x="3878580" y="0"/>
          <a:ext cx="85153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view="pageBreakPreview" zoomScale="90" zoomScaleSheetLayoutView="90" workbookViewId="0">
      <selection activeCell="P15" sqref="P15"/>
    </sheetView>
  </sheetViews>
  <sheetFormatPr defaultColWidth="9" defaultRowHeight="18" x14ac:dyDescent="0.35"/>
  <cols>
    <col min="1" max="1" width="1.625" style="2" customWidth="1"/>
    <col min="2" max="2" width="13" style="2" customWidth="1"/>
    <col min="3" max="3" width="22.875" style="2" bestFit="1" customWidth="1"/>
    <col min="4" max="5" width="10.625" style="2" customWidth="1"/>
    <col min="6" max="6" width="14.125" style="2" customWidth="1"/>
    <col min="7" max="7" width="9.875" style="2" customWidth="1"/>
    <col min="8" max="8" width="10.375" style="2" customWidth="1"/>
    <col min="9" max="9" width="14.375" style="2" customWidth="1"/>
    <col min="10" max="10" width="9.375" style="2" customWidth="1"/>
    <col min="11" max="11" width="1.125" style="2" customWidth="1"/>
    <col min="12" max="16384" width="9" style="2"/>
  </cols>
  <sheetData>
    <row r="1" spans="1:14" ht="21" x14ac:dyDescent="0.4">
      <c r="A1" s="1"/>
      <c r="B1" s="1"/>
      <c r="C1" s="1"/>
      <c r="D1" s="3"/>
      <c r="E1" s="3"/>
      <c r="F1" s="3"/>
      <c r="G1" s="3"/>
      <c r="H1" s="3"/>
      <c r="I1" s="3"/>
      <c r="J1" s="50" t="s">
        <v>0</v>
      </c>
      <c r="K1" s="1"/>
    </row>
    <row r="2" spans="1:14" x14ac:dyDescent="0.35">
      <c r="A2" s="1"/>
      <c r="B2" s="1"/>
      <c r="C2" s="3"/>
      <c r="D2" s="3"/>
      <c r="E2" s="3"/>
      <c r="F2" s="3"/>
      <c r="G2" s="3"/>
      <c r="H2" s="3"/>
      <c r="I2" s="3"/>
      <c r="J2" s="3"/>
      <c r="K2" s="1"/>
    </row>
    <row r="3" spans="1:14" x14ac:dyDescent="0.35">
      <c r="A3" s="1"/>
      <c r="B3" s="1"/>
      <c r="C3" s="3"/>
      <c r="D3" s="3"/>
      <c r="E3" s="3"/>
      <c r="F3" s="3"/>
      <c r="G3" s="3"/>
      <c r="H3" s="3"/>
      <c r="I3" s="3"/>
      <c r="J3" s="3"/>
      <c r="K3" s="1"/>
    </row>
    <row r="4" spans="1:14" ht="21" x14ac:dyDescent="0.4">
      <c r="A4" s="1"/>
      <c r="B4" s="47" t="s">
        <v>48</v>
      </c>
      <c r="C4" s="47"/>
      <c r="D4" s="47"/>
      <c r="E4" s="47"/>
      <c r="F4" s="47"/>
      <c r="G4" s="48"/>
      <c r="H4" s="46" t="s">
        <v>1</v>
      </c>
      <c r="I4" s="48"/>
      <c r="J4" s="46"/>
      <c r="K4" s="1"/>
    </row>
    <row r="5" spans="1:14" ht="21" x14ac:dyDescent="0.4">
      <c r="A5" s="1"/>
      <c r="B5" s="47"/>
      <c r="C5" s="47"/>
      <c r="D5" s="47"/>
      <c r="E5" s="47"/>
      <c r="F5" s="47"/>
      <c r="G5" s="49"/>
      <c r="H5" s="45" t="s">
        <v>2</v>
      </c>
      <c r="I5" s="48"/>
      <c r="J5" s="49"/>
      <c r="K5" s="1"/>
    </row>
    <row r="6" spans="1:14" ht="21" x14ac:dyDescent="0.4">
      <c r="A6" s="1"/>
      <c r="B6" s="47"/>
      <c r="C6" s="47"/>
      <c r="D6" s="47"/>
      <c r="E6" s="47"/>
      <c r="F6" s="47"/>
      <c r="G6" s="49"/>
      <c r="H6" s="45" t="s">
        <v>3</v>
      </c>
      <c r="I6" s="48"/>
      <c r="J6" s="49"/>
      <c r="K6" s="1"/>
    </row>
    <row r="7" spans="1:14" ht="8.1" customHeight="1" x14ac:dyDescent="0.4">
      <c r="A7" s="1"/>
      <c r="B7" s="47"/>
      <c r="C7" s="47"/>
      <c r="D7" s="47"/>
      <c r="E7" s="47"/>
      <c r="F7" s="47"/>
      <c r="G7" s="49"/>
      <c r="H7" s="45"/>
      <c r="I7" s="48"/>
      <c r="J7" s="49"/>
      <c r="K7" s="1"/>
    </row>
    <row r="8" spans="1:14" ht="21" x14ac:dyDescent="0.4">
      <c r="A8" s="1"/>
      <c r="B8" s="47"/>
      <c r="C8" s="47"/>
      <c r="D8" s="47"/>
      <c r="E8" s="47"/>
      <c r="F8" s="46" t="s">
        <v>47</v>
      </c>
      <c r="G8" s="46"/>
      <c r="H8" s="46"/>
      <c r="I8" s="46"/>
      <c r="J8" s="46"/>
      <c r="K8" s="1"/>
    </row>
    <row r="9" spans="1:14" ht="8.1" customHeight="1" x14ac:dyDescent="0.4">
      <c r="A9" s="1"/>
      <c r="B9" s="47"/>
      <c r="C9" s="47"/>
      <c r="D9" s="47"/>
      <c r="E9" s="47"/>
      <c r="F9" s="46"/>
      <c r="G9" s="46"/>
      <c r="H9" s="46"/>
      <c r="I9" s="46"/>
      <c r="J9" s="46"/>
      <c r="K9" s="1"/>
    </row>
    <row r="10" spans="1:14" ht="21" x14ac:dyDescent="0.4">
      <c r="A10" s="1"/>
      <c r="B10" s="57" t="s">
        <v>4</v>
      </c>
      <c r="C10" s="57"/>
      <c r="D10" s="57"/>
      <c r="E10" s="47"/>
      <c r="F10" s="47"/>
      <c r="G10" s="47"/>
      <c r="H10" s="47"/>
      <c r="I10" s="47"/>
      <c r="J10" s="47"/>
      <c r="K10" s="1"/>
    </row>
    <row r="11" spans="1:14" ht="21" x14ac:dyDescent="0.4">
      <c r="A11" s="1"/>
      <c r="B11" s="47" t="s">
        <v>5</v>
      </c>
      <c r="C11" s="47"/>
      <c r="D11" s="47"/>
      <c r="E11" s="47"/>
      <c r="F11" s="47"/>
      <c r="G11" s="47"/>
      <c r="H11" s="47"/>
      <c r="I11" s="47"/>
      <c r="J11" s="47"/>
      <c r="K11" s="1"/>
    </row>
    <row r="12" spans="1:14" ht="26.25" customHeight="1" x14ac:dyDescent="0.4">
      <c r="A12" s="1"/>
      <c r="B12" s="47"/>
      <c r="C12" s="259" t="s">
        <v>46</v>
      </c>
      <c r="D12" s="259"/>
      <c r="E12" s="259"/>
      <c r="F12" s="259"/>
      <c r="G12" s="259"/>
      <c r="H12" s="259"/>
      <c r="I12" s="259"/>
      <c r="J12" s="259"/>
      <c r="K12" s="1"/>
    </row>
    <row r="13" spans="1:14" ht="18.600000000000001" thickBot="1" x14ac:dyDescent="0.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4" ht="18.75" customHeight="1" x14ac:dyDescent="0.35">
      <c r="A14" s="1"/>
      <c r="B14" s="260" t="s">
        <v>6</v>
      </c>
      <c r="C14" s="263" t="s">
        <v>7</v>
      </c>
      <c r="D14" s="266" t="s">
        <v>50</v>
      </c>
      <c r="E14" s="267"/>
      <c r="F14" s="267"/>
      <c r="G14" s="268"/>
      <c r="H14" s="269" t="s">
        <v>49</v>
      </c>
      <c r="I14" s="267"/>
      <c r="J14" s="268"/>
      <c r="K14" s="1"/>
    </row>
    <row r="15" spans="1:14" ht="18.75" customHeight="1" x14ac:dyDescent="0.35">
      <c r="A15" s="1"/>
      <c r="B15" s="261"/>
      <c r="C15" s="264"/>
      <c r="D15" s="270" t="s">
        <v>8</v>
      </c>
      <c r="E15" s="272" t="s">
        <v>9</v>
      </c>
      <c r="F15" s="272"/>
      <c r="G15" s="273"/>
      <c r="H15" s="10" t="s">
        <v>10</v>
      </c>
      <c r="I15" s="11" t="s">
        <v>11</v>
      </c>
      <c r="J15" s="12" t="s">
        <v>12</v>
      </c>
      <c r="K15" s="1"/>
      <c r="N15" s="5"/>
    </row>
    <row r="16" spans="1:14" ht="18.600000000000001" thickBot="1" x14ac:dyDescent="0.4">
      <c r="A16" s="1"/>
      <c r="B16" s="262"/>
      <c r="C16" s="265"/>
      <c r="D16" s="271"/>
      <c r="E16" s="13" t="s">
        <v>13</v>
      </c>
      <c r="F16" s="13" t="s">
        <v>14</v>
      </c>
      <c r="G16" s="14" t="s">
        <v>15</v>
      </c>
      <c r="H16" s="15" t="s">
        <v>16</v>
      </c>
      <c r="I16" s="16" t="s">
        <v>17</v>
      </c>
      <c r="J16" s="17" t="s">
        <v>18</v>
      </c>
      <c r="K16" s="1"/>
    </row>
    <row r="17" spans="1:11" ht="21" customHeight="1" x14ac:dyDescent="0.4">
      <c r="A17" s="1"/>
      <c r="B17" s="253" t="s">
        <v>19</v>
      </c>
      <c r="C17" s="18" t="s">
        <v>20</v>
      </c>
      <c r="D17" s="19">
        <v>0</v>
      </c>
      <c r="E17" s="19">
        <f>ROUNDUP(D17*2/10,0)</f>
        <v>0</v>
      </c>
      <c r="F17" s="19">
        <v>0</v>
      </c>
      <c r="G17" s="20">
        <f t="shared" ref="G17:G35" si="0">IF(F17-E17&gt;=0,0,((F17-E17)*(-1)))</f>
        <v>0</v>
      </c>
      <c r="H17" s="21">
        <v>0</v>
      </c>
      <c r="I17" s="19">
        <v>0</v>
      </c>
      <c r="J17" s="52" t="str">
        <f>IF(I17=0,"",(((I17*10)-H17)/(I17*10))*100)</f>
        <v/>
      </c>
      <c r="K17" s="1"/>
    </row>
    <row r="18" spans="1:11" ht="21.75" customHeight="1" x14ac:dyDescent="0.4">
      <c r="A18" s="1"/>
      <c r="B18" s="254"/>
      <c r="C18" s="22" t="s">
        <v>21</v>
      </c>
      <c r="D18" s="23">
        <v>0</v>
      </c>
      <c r="E18" s="23">
        <f>ROUNDUP(D18*1.11/2,0)</f>
        <v>0</v>
      </c>
      <c r="F18" s="23">
        <v>0</v>
      </c>
      <c r="G18" s="24">
        <f t="shared" si="0"/>
        <v>0</v>
      </c>
      <c r="H18" s="25">
        <v>0</v>
      </c>
      <c r="I18" s="23">
        <v>0</v>
      </c>
      <c r="J18" s="51" t="str">
        <f>IF(I18=0,"",(((I18*2)-H18)/(I18*2))*100)</f>
        <v/>
      </c>
      <c r="K18" s="1"/>
    </row>
    <row r="19" spans="1:11" ht="21.75" customHeight="1" x14ac:dyDescent="0.4">
      <c r="A19" s="1"/>
      <c r="B19" s="254"/>
      <c r="C19" s="22" t="s">
        <v>22</v>
      </c>
      <c r="D19" s="23">
        <v>10</v>
      </c>
      <c r="E19" s="23">
        <f>ROUNDUP(D19*1.33/10,0)</f>
        <v>2</v>
      </c>
      <c r="F19" s="23">
        <v>5</v>
      </c>
      <c r="G19" s="24">
        <f t="shared" si="0"/>
        <v>0</v>
      </c>
      <c r="H19" s="25">
        <v>14</v>
      </c>
      <c r="I19" s="23">
        <v>2</v>
      </c>
      <c r="J19" s="51">
        <f>IF(I19=0,"",(((I19*10)-H19)/(I19*10))*100)</f>
        <v>30</v>
      </c>
      <c r="K19" s="1"/>
    </row>
    <row r="20" spans="1:11" ht="21.75" customHeight="1" x14ac:dyDescent="0.4">
      <c r="A20" s="1"/>
      <c r="B20" s="254"/>
      <c r="C20" s="22" t="s">
        <v>43</v>
      </c>
      <c r="D20" s="23">
        <v>15</v>
      </c>
      <c r="E20" s="23">
        <f>-F22</f>
        <v>0</v>
      </c>
      <c r="F20" s="23">
        <v>5</v>
      </c>
      <c r="G20" s="24">
        <f t="shared" si="0"/>
        <v>0</v>
      </c>
      <c r="H20" s="25">
        <v>20</v>
      </c>
      <c r="I20" s="23">
        <v>2</v>
      </c>
      <c r="J20" s="51">
        <v>0</v>
      </c>
      <c r="K20" s="1"/>
    </row>
    <row r="21" spans="1:11" ht="21.75" customHeight="1" x14ac:dyDescent="0.4">
      <c r="A21" s="1"/>
      <c r="B21" s="254"/>
      <c r="C21" s="22" t="s">
        <v>23</v>
      </c>
      <c r="D21" s="23">
        <v>6</v>
      </c>
      <c r="E21" s="23">
        <v>6</v>
      </c>
      <c r="F21" s="23">
        <v>15</v>
      </c>
      <c r="G21" s="24">
        <f t="shared" si="0"/>
        <v>0</v>
      </c>
      <c r="H21" s="25">
        <v>3</v>
      </c>
      <c r="I21" s="23">
        <v>3</v>
      </c>
      <c r="J21" s="51">
        <f>IF(I21=0,"",(((I21)-H21)/(I21))*100)</f>
        <v>0</v>
      </c>
      <c r="K21" s="1"/>
    </row>
    <row r="22" spans="1:11" ht="21.75" customHeight="1" x14ac:dyDescent="0.4">
      <c r="A22" s="1"/>
      <c r="B22" s="254"/>
      <c r="C22" s="22" t="s">
        <v>24</v>
      </c>
      <c r="D22" s="23">
        <v>0</v>
      </c>
      <c r="E22" s="23">
        <f>ROUNDUP(D22*1.33/10,0)</f>
        <v>0</v>
      </c>
      <c r="F22" s="23">
        <v>0</v>
      </c>
      <c r="G22" s="24">
        <f t="shared" si="0"/>
        <v>0</v>
      </c>
      <c r="H22" s="25">
        <v>0</v>
      </c>
      <c r="I22" s="23">
        <v>0</v>
      </c>
      <c r="J22" s="51" t="str">
        <f>IF(I22=0,"",(((I22*10)-H22)/(I22*10))*100)</f>
        <v/>
      </c>
      <c r="K22" s="1"/>
    </row>
    <row r="23" spans="1:11" ht="21.75" customHeight="1" x14ac:dyDescent="0.4">
      <c r="A23" s="1"/>
      <c r="B23" s="254"/>
      <c r="C23" s="22" t="s">
        <v>25</v>
      </c>
      <c r="D23" s="23">
        <v>8</v>
      </c>
      <c r="E23" s="23">
        <v>8</v>
      </c>
      <c r="F23" s="23">
        <v>4</v>
      </c>
      <c r="G23" s="24">
        <v>10</v>
      </c>
      <c r="H23" s="25">
        <v>8</v>
      </c>
      <c r="I23" s="23">
        <v>8</v>
      </c>
      <c r="J23" s="51">
        <f>IF(I23=0,"",(((I23)-H23)/(I23))*100)</f>
        <v>0</v>
      </c>
      <c r="K23" s="1"/>
    </row>
    <row r="24" spans="1:11" ht="21.75" customHeight="1" x14ac:dyDescent="0.4">
      <c r="A24" s="1"/>
      <c r="B24" s="254"/>
      <c r="C24" s="22" t="s">
        <v>26</v>
      </c>
      <c r="D24" s="23">
        <v>8</v>
      </c>
      <c r="E24" s="23">
        <f>ROUNDUP(D24*1.33/10,0)</f>
        <v>2</v>
      </c>
      <c r="F24" s="23">
        <v>0</v>
      </c>
      <c r="G24" s="24">
        <f t="shared" si="0"/>
        <v>2</v>
      </c>
      <c r="H24" s="25">
        <v>6</v>
      </c>
      <c r="I24" s="23">
        <v>1</v>
      </c>
      <c r="J24" s="51">
        <f>IF(I24=0,"",(((I24*10)-H24)/(I24*10))*100)</f>
        <v>40</v>
      </c>
      <c r="K24" s="1"/>
    </row>
    <row r="25" spans="1:11" ht="21.75" customHeight="1" x14ac:dyDescent="0.4">
      <c r="A25" s="1"/>
      <c r="B25" s="254"/>
      <c r="C25" s="22" t="s">
        <v>27</v>
      </c>
      <c r="D25" s="23">
        <v>0</v>
      </c>
      <c r="E25" s="26">
        <f>ROUNDUP(D25*1.11/2,0)</f>
        <v>0</v>
      </c>
      <c r="F25" s="23">
        <v>0</v>
      </c>
      <c r="G25" s="24">
        <f t="shared" si="0"/>
        <v>0</v>
      </c>
      <c r="H25" s="25">
        <v>0</v>
      </c>
      <c r="I25" s="23">
        <v>0</v>
      </c>
      <c r="J25" s="55" t="str">
        <f>IF(I25=0,"",(((I25*2)-H25)/(I25*2))*100)</f>
        <v/>
      </c>
      <c r="K25" s="1"/>
    </row>
    <row r="26" spans="1:11" ht="21.75" customHeight="1" x14ac:dyDescent="0.35">
      <c r="A26" s="1"/>
      <c r="B26" s="254"/>
      <c r="C26" s="27" t="s">
        <v>28</v>
      </c>
      <c r="D26" s="23">
        <v>0</v>
      </c>
      <c r="E26" s="23">
        <f>ROUNDUP(D26*1.01,0)</f>
        <v>0</v>
      </c>
      <c r="F26" s="23">
        <v>0</v>
      </c>
      <c r="G26" s="24">
        <f t="shared" si="0"/>
        <v>0</v>
      </c>
      <c r="H26" s="25">
        <v>0</v>
      </c>
      <c r="I26" s="23">
        <v>0</v>
      </c>
      <c r="J26" s="55" t="str">
        <f>IF(I26=0,"",(((I26)-H26)/(I26))*100)</f>
        <v/>
      </c>
      <c r="K26" s="1"/>
    </row>
    <row r="27" spans="1:11" ht="21.75" customHeight="1" x14ac:dyDescent="0.35">
      <c r="A27" s="1"/>
      <c r="B27" s="56"/>
      <c r="C27" s="27" t="s">
        <v>29</v>
      </c>
      <c r="D27" s="23">
        <v>10</v>
      </c>
      <c r="E27" s="23">
        <v>10</v>
      </c>
      <c r="F27" s="23">
        <v>10</v>
      </c>
      <c r="G27" s="24">
        <f t="shared" si="0"/>
        <v>0</v>
      </c>
      <c r="H27" s="25">
        <v>8</v>
      </c>
      <c r="I27" s="23">
        <v>2</v>
      </c>
      <c r="J27" s="51">
        <f>IF(I27=0,"",(((I27*4)-H27)/(I27*4))*100)</f>
        <v>0</v>
      </c>
      <c r="K27" s="1"/>
    </row>
    <row r="28" spans="1:11" ht="21.75" customHeight="1" thickBot="1" x14ac:dyDescent="0.4">
      <c r="A28" s="1"/>
      <c r="B28" s="56"/>
      <c r="C28" s="27" t="s">
        <v>30</v>
      </c>
      <c r="D28" s="39">
        <v>0</v>
      </c>
      <c r="E28" s="39">
        <f>ROUNDUP(D28*1.01,0)</f>
        <v>0</v>
      </c>
      <c r="F28" s="39">
        <v>0</v>
      </c>
      <c r="G28" s="40">
        <f t="shared" si="0"/>
        <v>0</v>
      </c>
      <c r="H28" s="41">
        <v>0</v>
      </c>
      <c r="I28" s="39">
        <v>0</v>
      </c>
      <c r="J28" s="54" t="str">
        <f>IF(I28=0,"",(((I28)-H28)/(I28))*100)</f>
        <v/>
      </c>
      <c r="K28" s="1"/>
    </row>
    <row r="29" spans="1:11" ht="18.600000000000001" thickBot="1" x14ac:dyDescent="0.4">
      <c r="A29" s="1"/>
      <c r="B29" s="28" t="s">
        <v>31</v>
      </c>
      <c r="C29" s="29" t="s">
        <v>32</v>
      </c>
      <c r="D29" s="30">
        <v>4</v>
      </c>
      <c r="E29" s="31">
        <v>4</v>
      </c>
      <c r="F29" s="31">
        <v>0</v>
      </c>
      <c r="G29" s="32">
        <v>8</v>
      </c>
      <c r="H29" s="33">
        <v>1</v>
      </c>
      <c r="I29" s="31">
        <v>1</v>
      </c>
      <c r="J29" s="53">
        <f>IF(I29=0,"",(((I29*10)-H29)/(I29*10))*100)</f>
        <v>90</v>
      </c>
      <c r="K29" s="1"/>
    </row>
    <row r="30" spans="1:11" x14ac:dyDescent="0.35">
      <c r="A30" s="1"/>
      <c r="B30" s="255" t="s">
        <v>33</v>
      </c>
      <c r="C30" s="34" t="s">
        <v>34</v>
      </c>
      <c r="D30" s="19">
        <v>0</v>
      </c>
      <c r="E30" s="19">
        <f>ROUNDUP(D30*1.11/10,0)</f>
        <v>0</v>
      </c>
      <c r="F30" s="23">
        <v>0</v>
      </c>
      <c r="G30" s="20">
        <f t="shared" si="0"/>
        <v>0</v>
      </c>
      <c r="H30" s="21">
        <v>0</v>
      </c>
      <c r="I30" s="19">
        <v>0</v>
      </c>
      <c r="J30" s="52" t="str">
        <f>IF(I30=0,"",(((I30*10)-H30)/(I30*10))*100)</f>
        <v/>
      </c>
      <c r="K30" s="1"/>
    </row>
    <row r="31" spans="1:11" x14ac:dyDescent="0.35">
      <c r="A31" s="1"/>
      <c r="B31" s="256"/>
      <c r="C31" s="34" t="s">
        <v>35</v>
      </c>
      <c r="D31" s="35">
        <v>0</v>
      </c>
      <c r="E31" s="23">
        <f>ROUNDUP(D31*1.11/10,0)</f>
        <v>0</v>
      </c>
      <c r="F31" s="23">
        <v>0</v>
      </c>
      <c r="G31" s="24">
        <f t="shared" si="0"/>
        <v>0</v>
      </c>
      <c r="H31" s="25">
        <v>0</v>
      </c>
      <c r="I31" s="23">
        <v>0</v>
      </c>
      <c r="J31" s="51" t="str">
        <f>IF(I31=0,"",(((I31*10)-H31)/(I31*10))*100)</f>
        <v/>
      </c>
      <c r="K31" s="1"/>
    </row>
    <row r="32" spans="1:11" x14ac:dyDescent="0.35">
      <c r="A32" s="1"/>
      <c r="B32" s="256"/>
      <c r="C32" s="36" t="s">
        <v>36</v>
      </c>
      <c r="D32" s="23">
        <v>0</v>
      </c>
      <c r="E32" s="23">
        <f>ROUNDUP(D32*1.11/20,0)</f>
        <v>0</v>
      </c>
      <c r="F32" s="23">
        <v>0</v>
      </c>
      <c r="G32" s="24">
        <f t="shared" si="0"/>
        <v>0</v>
      </c>
      <c r="H32" s="25">
        <v>0</v>
      </c>
      <c r="I32" s="23">
        <v>0</v>
      </c>
      <c r="J32" s="51" t="str">
        <f>IF(I32=0,"",(((I32*20)-H32)/(I32*20))*100)</f>
        <v/>
      </c>
      <c r="K32" s="1"/>
    </row>
    <row r="33" spans="1:11" ht="18.600000000000001" thickBot="1" x14ac:dyDescent="0.4">
      <c r="A33" s="1"/>
      <c r="B33" s="257"/>
      <c r="C33" s="37" t="s">
        <v>44</v>
      </c>
      <c r="D33" s="38">
        <v>8</v>
      </c>
      <c r="E33" s="39">
        <v>8</v>
      </c>
      <c r="F33" s="39">
        <v>0</v>
      </c>
      <c r="G33" s="40">
        <v>8</v>
      </c>
      <c r="H33" s="41" t="s">
        <v>53</v>
      </c>
      <c r="I33" s="39">
        <f>-I34</f>
        <v>0</v>
      </c>
      <c r="J33" s="54" t="str">
        <f>IF(I33=0,"",(((I33)-H33)/(I33))*100)</f>
        <v/>
      </c>
      <c r="K33" s="1"/>
    </row>
    <row r="34" spans="1:11" ht="18.600000000000001" thickBot="1" x14ac:dyDescent="0.4">
      <c r="A34" s="1"/>
      <c r="B34" s="42" t="s">
        <v>37</v>
      </c>
      <c r="C34" s="43" t="s">
        <v>38</v>
      </c>
      <c r="D34" s="33">
        <v>0</v>
      </c>
      <c r="E34" s="31">
        <f>ROUNDUP(D34*1.01,0)</f>
        <v>0</v>
      </c>
      <c r="F34" s="31">
        <v>0</v>
      </c>
      <c r="G34" s="32">
        <f t="shared" si="0"/>
        <v>0</v>
      </c>
      <c r="H34" s="33">
        <v>0</v>
      </c>
      <c r="I34" s="31">
        <v>0</v>
      </c>
      <c r="J34" s="53" t="str">
        <f>IF(I34=0,"",(((I34)-H34)/(I34))*100)</f>
        <v/>
      </c>
      <c r="K34" s="1"/>
    </row>
    <row r="35" spans="1:11" s="6" customFormat="1" ht="18.600000000000001" thickBot="1" x14ac:dyDescent="0.4">
      <c r="A35" s="4"/>
      <c r="B35" s="42" t="s">
        <v>39</v>
      </c>
      <c r="C35" s="44" t="s">
        <v>40</v>
      </c>
      <c r="D35" s="31">
        <v>0</v>
      </c>
      <c r="E35" s="31">
        <f>ROUNDUP(D35*1.11/10,0)</f>
        <v>0</v>
      </c>
      <c r="F35" s="31">
        <v>0</v>
      </c>
      <c r="G35" s="32">
        <f t="shared" si="0"/>
        <v>0</v>
      </c>
      <c r="H35" s="33">
        <v>0</v>
      </c>
      <c r="I35" s="31">
        <v>0</v>
      </c>
      <c r="J35" s="53" t="str">
        <f>IF(I35=0,"",(((I35*10)-H35)/(I35*10))*100)</f>
        <v/>
      </c>
      <c r="K35" s="4"/>
    </row>
    <row r="36" spans="1:11" x14ac:dyDescent="0.35">
      <c r="A36" s="1"/>
      <c r="B36" s="7"/>
      <c r="C36" s="8"/>
      <c r="D36" s="1"/>
      <c r="E36" s="1"/>
      <c r="F36" s="1"/>
      <c r="G36" s="1"/>
      <c r="H36" s="1"/>
      <c r="I36" s="1"/>
      <c r="J36" s="1"/>
      <c r="K36" s="1"/>
    </row>
    <row r="37" spans="1:11" s="48" customFormat="1" ht="21" x14ac:dyDescent="0.4">
      <c r="A37" s="47"/>
      <c r="B37" s="47"/>
      <c r="C37" s="47"/>
      <c r="D37" s="47"/>
      <c r="E37" s="47"/>
      <c r="F37" s="47"/>
      <c r="G37" s="258" t="s">
        <v>41</v>
      </c>
      <c r="H37" s="258"/>
      <c r="I37" s="258"/>
      <c r="J37" s="47"/>
      <c r="K37" s="47"/>
    </row>
    <row r="38" spans="1:11" s="48" customFormat="1" ht="21" x14ac:dyDescent="0.4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48" customFormat="1" ht="21" x14ac:dyDescent="0.4">
      <c r="A39" s="47"/>
      <c r="B39" s="47"/>
      <c r="C39" s="47"/>
      <c r="D39" s="47"/>
      <c r="E39" s="47"/>
      <c r="F39" s="47"/>
      <c r="G39" s="47"/>
      <c r="H39" s="58" t="s">
        <v>51</v>
      </c>
      <c r="I39" s="47"/>
      <c r="J39" s="47"/>
      <c r="K39" s="47"/>
    </row>
    <row r="40" spans="1:11" s="48" customFormat="1" ht="21" x14ac:dyDescent="0.4">
      <c r="A40" s="47"/>
      <c r="B40" s="47"/>
      <c r="C40" s="47"/>
      <c r="D40" s="47"/>
      <c r="E40" s="47"/>
      <c r="F40" s="47"/>
      <c r="G40" s="57"/>
      <c r="H40" s="58" t="s">
        <v>52</v>
      </c>
      <c r="I40" s="47"/>
      <c r="J40" s="47"/>
      <c r="K40" s="47"/>
    </row>
    <row r="41" spans="1:11" ht="27" customHeight="1" x14ac:dyDescent="0.35">
      <c r="A41" s="9"/>
      <c r="B41" s="9" t="s">
        <v>42</v>
      </c>
      <c r="C41" s="9"/>
      <c r="D41" s="9"/>
      <c r="E41" s="9"/>
      <c r="F41" s="9"/>
      <c r="G41" s="9"/>
      <c r="H41" s="9"/>
      <c r="I41" s="9"/>
      <c r="J41" s="9"/>
      <c r="K41" s="9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55118110236220474" right="0.23622047244094491" top="0.35433070866141736" bottom="0.27559055118110237" header="0.31496062992125984" footer="0.15748031496062992"/>
  <pageSetup paperSize="9" scale="88" fitToHeight="0" orientation="portrait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"/>
  <sheetViews>
    <sheetView topLeftCell="A11" workbookViewId="0">
      <selection activeCell="A11"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54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68" t="s">
        <v>4</v>
      </c>
      <c r="C10" s="68"/>
      <c r="D10" s="68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81" t="s">
        <v>6</v>
      </c>
      <c r="C14" s="284" t="s">
        <v>7</v>
      </c>
      <c r="D14" s="287" t="s">
        <v>56</v>
      </c>
      <c r="E14" s="288"/>
      <c r="F14" s="288"/>
      <c r="G14" s="289"/>
      <c r="H14" s="290" t="s">
        <v>57</v>
      </c>
      <c r="I14" s="288"/>
      <c r="J14" s="289"/>
      <c r="K14" s="59"/>
    </row>
    <row r="15" spans="1:14" ht="18.75" customHeight="1" x14ac:dyDescent="0.55000000000000004">
      <c r="A15" s="59"/>
      <c r="B15" s="282"/>
      <c r="C15" s="285"/>
      <c r="D15" s="291" t="s">
        <v>58</v>
      </c>
      <c r="E15" s="293" t="s">
        <v>59</v>
      </c>
      <c r="F15" s="293"/>
      <c r="G15" s="294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83"/>
      <c r="C16" s="286"/>
      <c r="D16" s="292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1" ht="23.4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1" ht="23.4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1" ht="23.4" x14ac:dyDescent="0.6">
      <c r="A19" s="59"/>
      <c r="B19" s="275"/>
      <c r="C19" s="84" t="s">
        <v>22</v>
      </c>
      <c r="D19" s="85">
        <v>20</v>
      </c>
      <c r="E19" s="85">
        <v>5</v>
      </c>
      <c r="F19" s="85">
        <v>1</v>
      </c>
      <c r="G19" s="86">
        <f t="shared" si="0"/>
        <v>4</v>
      </c>
      <c r="H19" s="87">
        <v>16</v>
      </c>
      <c r="I19" s="85">
        <v>2</v>
      </c>
      <c r="J19" s="88">
        <f>IF(I19=0,"",(((I19*10)-H19)/(I19*10))*100)</f>
        <v>20</v>
      </c>
      <c r="K19" s="59"/>
    </row>
    <row r="20" spans="1:11" ht="23.4" x14ac:dyDescent="0.6">
      <c r="A20" s="59"/>
      <c r="B20" s="275"/>
      <c r="C20" s="84" t="s">
        <v>43</v>
      </c>
      <c r="D20" s="85">
        <v>25</v>
      </c>
      <c r="E20" s="85">
        <v>25</v>
      </c>
      <c r="F20" s="85">
        <v>5</v>
      </c>
      <c r="G20" s="86">
        <v>0</v>
      </c>
      <c r="H20" s="87">
        <v>23</v>
      </c>
      <c r="I20" s="85">
        <v>3</v>
      </c>
      <c r="J20" s="88">
        <v>23.33</v>
      </c>
      <c r="K20" s="59"/>
    </row>
    <row r="21" spans="1:11" ht="23.4" x14ac:dyDescent="0.6">
      <c r="A21" s="59"/>
      <c r="B21" s="275"/>
      <c r="C21" s="84" t="s">
        <v>23</v>
      </c>
      <c r="D21" s="85">
        <v>15</v>
      </c>
      <c r="E21" s="85">
        <v>15</v>
      </c>
      <c r="F21" s="85">
        <v>10</v>
      </c>
      <c r="G21" s="86">
        <f t="shared" si="0"/>
        <v>5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1" ht="23.4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1" ht="23.4" x14ac:dyDescent="0.6">
      <c r="A23" s="59"/>
      <c r="B23" s="275"/>
      <c r="C23" s="84" t="s">
        <v>25</v>
      </c>
      <c r="D23" s="85">
        <v>10</v>
      </c>
      <c r="E23" s="85">
        <v>10</v>
      </c>
      <c r="F23" s="85">
        <v>8</v>
      </c>
      <c r="G23" s="86">
        <v>10</v>
      </c>
      <c r="H23" s="87">
        <v>2</v>
      </c>
      <c r="I23" s="85">
        <v>2</v>
      </c>
      <c r="J23" s="88">
        <f>IF(I23=0,"",(((I23)-H23)/(I23))*100)</f>
        <v>0</v>
      </c>
      <c r="K23" s="59"/>
    </row>
    <row r="24" spans="1:11" ht="23.4" x14ac:dyDescent="0.6">
      <c r="A24" s="59"/>
      <c r="B24" s="275"/>
      <c r="C24" s="84" t="s">
        <v>26</v>
      </c>
      <c r="D24" s="85">
        <v>10</v>
      </c>
      <c r="E24" s="85">
        <v>3</v>
      </c>
      <c r="F24" s="85">
        <v>0</v>
      </c>
      <c r="G24" s="86">
        <f t="shared" si="0"/>
        <v>3</v>
      </c>
      <c r="H24" s="87">
        <v>8</v>
      </c>
      <c r="I24" s="85">
        <v>1</v>
      </c>
      <c r="J24" s="88">
        <f>IF(I24=0,"",(((I24*10)-H24)/(I24*10))*100)</f>
        <v>20</v>
      </c>
      <c r="K24" s="59"/>
    </row>
    <row r="25" spans="1:11" ht="23.4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1" x14ac:dyDescent="0.5">
      <c r="A26" s="59"/>
      <c r="B26" s="275"/>
      <c r="C26" s="91" t="s">
        <v>28</v>
      </c>
      <c r="D26" s="85">
        <v>20</v>
      </c>
      <c r="E26" s="85">
        <v>20</v>
      </c>
      <c r="F26" s="85">
        <v>7</v>
      </c>
      <c r="G26" s="86">
        <f t="shared" si="0"/>
        <v>13</v>
      </c>
      <c r="H26" s="87">
        <v>0</v>
      </c>
      <c r="I26" s="85">
        <v>0</v>
      </c>
      <c r="J26" s="90" t="str">
        <f>IF(I26=0,"",(((I26)-H26)/(I26))*100)</f>
        <v/>
      </c>
      <c r="K26" s="59"/>
    </row>
    <row r="27" spans="1:11" ht="23.4" x14ac:dyDescent="0.6">
      <c r="A27" s="59"/>
      <c r="B27" s="9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ref="G27" si="1">IF(F27-E27&gt;=0,0,((F27-E27)*(-1)))</f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1" ht="21" thickBot="1" x14ac:dyDescent="0.55000000000000004">
      <c r="A28" s="59"/>
      <c r="B28" s="92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1" ht="2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6</v>
      </c>
      <c r="G29" s="101">
        <v>4</v>
      </c>
      <c r="H29" s="102">
        <v>6</v>
      </c>
      <c r="I29" s="100">
        <v>6</v>
      </c>
      <c r="J29" s="103">
        <f>IF(I29=0,"",(((I29*10)-H29)/(I29*10))*100)</f>
        <v>90</v>
      </c>
      <c r="K29" s="59"/>
    </row>
    <row r="30" spans="1:11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1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1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78"/>
      <c r="C33" s="107" t="s">
        <v>44</v>
      </c>
      <c r="D33" s="105">
        <v>0</v>
      </c>
      <c r="E33" s="85">
        <f>ROUNDUP(D33*1.11/10,0)</f>
        <v>0</v>
      </c>
      <c r="F33" s="85">
        <v>0</v>
      </c>
      <c r="G33" s="86">
        <f t="shared" ref="G33" si="2">IF(F33-E33&gt;=0,0,((F33-E33)*(-1)))</f>
        <v>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15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68"/>
      <c r="H40" s="115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topLeftCell="A7" workbookViewId="0">
      <selection activeCell="A7"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62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68" t="s">
        <v>4</v>
      </c>
      <c r="C10" s="68"/>
      <c r="D10" s="68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81" t="s">
        <v>6</v>
      </c>
      <c r="C14" s="284" t="s">
        <v>7</v>
      </c>
      <c r="D14" s="287" t="s">
        <v>64</v>
      </c>
      <c r="E14" s="288"/>
      <c r="F14" s="288"/>
      <c r="G14" s="289"/>
      <c r="H14" s="290" t="s">
        <v>63</v>
      </c>
      <c r="I14" s="288"/>
      <c r="J14" s="289"/>
      <c r="K14" s="59"/>
    </row>
    <row r="15" spans="1:14" ht="18.75" customHeight="1" x14ac:dyDescent="0.55000000000000004">
      <c r="A15" s="59"/>
      <c r="B15" s="282"/>
      <c r="C15" s="285"/>
      <c r="D15" s="291" t="s">
        <v>58</v>
      </c>
      <c r="E15" s="293" t="s">
        <v>59</v>
      </c>
      <c r="F15" s="293"/>
      <c r="G15" s="294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83"/>
      <c r="C16" s="286"/>
      <c r="D16" s="292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1" ht="23.4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1" ht="23.4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1" ht="23.4" x14ac:dyDescent="0.6">
      <c r="A19" s="59"/>
      <c r="B19" s="275"/>
      <c r="C19" s="84" t="s">
        <v>22</v>
      </c>
      <c r="D19" s="85">
        <v>30</v>
      </c>
      <c r="E19" s="85">
        <v>5</v>
      </c>
      <c r="F19" s="85">
        <v>5</v>
      </c>
      <c r="G19" s="86">
        <f t="shared" si="0"/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1" ht="23.4" x14ac:dyDescent="0.6">
      <c r="A20" s="59"/>
      <c r="B20" s="275"/>
      <c r="C20" s="84" t="s">
        <v>43</v>
      </c>
      <c r="D20" s="85">
        <v>40</v>
      </c>
      <c r="E20" s="85">
        <v>25</v>
      </c>
      <c r="F20" s="85">
        <v>1</v>
      </c>
      <c r="G20" s="86">
        <v>3</v>
      </c>
      <c r="H20" s="87">
        <v>19</v>
      </c>
      <c r="I20" s="85">
        <v>2</v>
      </c>
      <c r="J20" s="88">
        <v>5</v>
      </c>
      <c r="K20" s="59"/>
    </row>
    <row r="21" spans="1:11" ht="23.4" x14ac:dyDescent="0.6">
      <c r="A21" s="59"/>
      <c r="B21" s="275"/>
      <c r="C21" s="84" t="s">
        <v>23</v>
      </c>
      <c r="D21" s="85">
        <v>15</v>
      </c>
      <c r="E21" s="85">
        <v>10</v>
      </c>
      <c r="F21" s="85">
        <v>14</v>
      </c>
      <c r="G21" s="86">
        <v>0</v>
      </c>
      <c r="H21" s="87">
        <v>7</v>
      </c>
      <c r="I21" s="85">
        <v>7</v>
      </c>
      <c r="J21" s="88">
        <f>IF(I21=0,"",(((I21)-H21)/(I21))*100)</f>
        <v>0</v>
      </c>
      <c r="K21" s="59"/>
    </row>
    <row r="22" spans="1:11" ht="23.4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1" ht="23.4" x14ac:dyDescent="0.6">
      <c r="A23" s="59"/>
      <c r="B23" s="275"/>
      <c r="C23" s="84" t="s">
        <v>25</v>
      </c>
      <c r="D23" s="85">
        <v>15</v>
      </c>
      <c r="E23" s="85">
        <v>10</v>
      </c>
      <c r="F23" s="85">
        <v>15</v>
      </c>
      <c r="G23" s="86">
        <v>0</v>
      </c>
      <c r="H23" s="87">
        <v>9</v>
      </c>
      <c r="I23" s="85">
        <v>9</v>
      </c>
      <c r="J23" s="88">
        <f>IF(I23=0,"",(((I23)-H23)/(I23))*100)</f>
        <v>0</v>
      </c>
      <c r="K23" s="59"/>
    </row>
    <row r="24" spans="1:11" ht="23.4" x14ac:dyDescent="0.6">
      <c r="A24" s="59"/>
      <c r="B24" s="275"/>
      <c r="C24" s="84" t="s">
        <v>26</v>
      </c>
      <c r="D24" s="85">
        <v>10</v>
      </c>
      <c r="E24" s="85">
        <v>2</v>
      </c>
      <c r="F24" s="85">
        <v>4</v>
      </c>
      <c r="G24" s="86">
        <f t="shared" si="0"/>
        <v>0</v>
      </c>
      <c r="H24" s="87">
        <v>3</v>
      </c>
      <c r="I24" s="85">
        <v>1</v>
      </c>
      <c r="J24" s="88">
        <f>IF(I24=0,"",(((I24*10)-H24)/(I24*10))*100)</f>
        <v>70</v>
      </c>
      <c r="K24" s="59"/>
    </row>
    <row r="25" spans="1:11" ht="23.4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1" x14ac:dyDescent="0.5">
      <c r="A26" s="59"/>
      <c r="B26" s="275"/>
      <c r="C26" s="91" t="s">
        <v>28</v>
      </c>
      <c r="D26" s="85">
        <v>20</v>
      </c>
      <c r="E26" s="85">
        <v>20</v>
      </c>
      <c r="F26" s="85">
        <v>24</v>
      </c>
      <c r="G26" s="86">
        <f t="shared" si="0"/>
        <v>0</v>
      </c>
      <c r="H26" s="87">
        <v>0</v>
      </c>
      <c r="I26" s="85">
        <v>0</v>
      </c>
      <c r="J26" s="90" t="str">
        <f>IF(I26=0,"",(((I26)-H26)/(I26))*100)</f>
        <v/>
      </c>
      <c r="K26" s="59"/>
    </row>
    <row r="27" spans="1:11" ht="23.4" x14ac:dyDescent="0.6">
      <c r="A27" s="59"/>
      <c r="B27" s="9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1" ht="21" thickBot="1" x14ac:dyDescent="0.55000000000000004">
      <c r="A28" s="59"/>
      <c r="B28" s="92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1" ht="2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3</v>
      </c>
      <c r="G29" s="94">
        <f t="shared" si="0"/>
        <v>7</v>
      </c>
      <c r="H29" s="102">
        <v>4</v>
      </c>
      <c r="I29" s="100">
        <v>4</v>
      </c>
      <c r="J29" s="103">
        <v>0</v>
      </c>
      <c r="K29" s="59"/>
    </row>
    <row r="30" spans="1:11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1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1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78"/>
      <c r="C33" s="107" t="s">
        <v>44</v>
      </c>
      <c r="D33" s="105">
        <v>0</v>
      </c>
      <c r="E33" s="85">
        <f>ROUNDUP(D33*1.11/10,0)</f>
        <v>0</v>
      </c>
      <c r="F33" s="85">
        <v>0</v>
      </c>
      <c r="G33" s="86">
        <f t="shared" si="0"/>
        <v>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15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68"/>
      <c r="H40" s="115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workbookViewId="0">
      <selection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65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69" t="s">
        <v>4</v>
      </c>
      <c r="C10" s="69"/>
      <c r="D10" s="69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81" t="s">
        <v>6</v>
      </c>
      <c r="C14" s="284" t="s">
        <v>7</v>
      </c>
      <c r="D14" s="287" t="s">
        <v>66</v>
      </c>
      <c r="E14" s="288"/>
      <c r="F14" s="288"/>
      <c r="G14" s="289"/>
      <c r="H14" s="290" t="s">
        <v>67</v>
      </c>
      <c r="I14" s="288"/>
      <c r="J14" s="289"/>
      <c r="K14" s="59"/>
    </row>
    <row r="15" spans="1:14" ht="18.75" customHeight="1" x14ac:dyDescent="0.55000000000000004">
      <c r="A15" s="59"/>
      <c r="B15" s="282"/>
      <c r="C15" s="285"/>
      <c r="D15" s="291" t="s">
        <v>58</v>
      </c>
      <c r="E15" s="293" t="s">
        <v>59</v>
      </c>
      <c r="F15" s="293"/>
      <c r="G15" s="294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83"/>
      <c r="C16" s="286"/>
      <c r="D16" s="292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1" ht="23.4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1" ht="23.4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1" ht="23.4" x14ac:dyDescent="0.6">
      <c r="A19" s="59"/>
      <c r="B19" s="275"/>
      <c r="C19" s="84" t="s">
        <v>22</v>
      </c>
      <c r="D19" s="85">
        <v>30</v>
      </c>
      <c r="E19" s="85">
        <v>5</v>
      </c>
      <c r="F19" s="85">
        <v>3</v>
      </c>
      <c r="G19" s="86">
        <f t="shared" si="0"/>
        <v>2</v>
      </c>
      <c r="H19" s="87">
        <v>8</v>
      </c>
      <c r="I19" s="85">
        <v>1</v>
      </c>
      <c r="J19" s="88">
        <f>IF(I19=0,"",(((I19*10)-H19)/(I19*10))*100)</f>
        <v>20</v>
      </c>
      <c r="K19" s="59"/>
    </row>
    <row r="20" spans="1:11" ht="23.4" x14ac:dyDescent="0.6">
      <c r="A20" s="59"/>
      <c r="B20" s="275"/>
      <c r="C20" s="84" t="s">
        <v>43</v>
      </c>
      <c r="D20" s="85">
        <v>30</v>
      </c>
      <c r="E20" s="85">
        <v>30</v>
      </c>
      <c r="F20" s="85">
        <v>3</v>
      </c>
      <c r="G20" s="86">
        <v>3</v>
      </c>
      <c r="H20" s="87">
        <v>10</v>
      </c>
      <c r="I20" s="85">
        <v>1</v>
      </c>
      <c r="J20" s="88">
        <v>0</v>
      </c>
      <c r="K20" s="59"/>
    </row>
    <row r="21" spans="1:11" ht="23.4" x14ac:dyDescent="0.6">
      <c r="A21" s="59"/>
      <c r="B21" s="275"/>
      <c r="C21" s="84" t="s">
        <v>23</v>
      </c>
      <c r="D21" s="85">
        <v>10</v>
      </c>
      <c r="E21" s="85">
        <v>10</v>
      </c>
      <c r="F21" s="85">
        <v>0</v>
      </c>
      <c r="G21" s="86">
        <v>10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1" ht="23.4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1" ht="23.4" x14ac:dyDescent="0.6">
      <c r="A23" s="59"/>
      <c r="B23" s="275"/>
      <c r="C23" s="84" t="s">
        <v>25</v>
      </c>
      <c r="D23" s="85">
        <v>15</v>
      </c>
      <c r="E23" s="85">
        <v>15</v>
      </c>
      <c r="F23" s="85">
        <v>11</v>
      </c>
      <c r="G23" s="86">
        <v>10</v>
      </c>
      <c r="H23" s="87">
        <v>3</v>
      </c>
      <c r="I23" s="85">
        <v>3</v>
      </c>
      <c r="J23" s="88">
        <f>IF(I23=0,"",(((I23)-H23)/(I23))*100)</f>
        <v>0</v>
      </c>
      <c r="K23" s="59"/>
    </row>
    <row r="24" spans="1:11" ht="23.4" x14ac:dyDescent="0.6">
      <c r="A24" s="59"/>
      <c r="B24" s="275"/>
      <c r="C24" s="84" t="s">
        <v>26</v>
      </c>
      <c r="D24" s="85">
        <v>10</v>
      </c>
      <c r="E24" s="85">
        <v>1</v>
      </c>
      <c r="F24" s="85">
        <v>3</v>
      </c>
      <c r="G24" s="86">
        <v>1</v>
      </c>
      <c r="H24" s="87">
        <v>3</v>
      </c>
      <c r="I24" s="85">
        <v>1</v>
      </c>
      <c r="J24" s="88">
        <f>IF(I24=0,"",(((I24*10)-H24)/(I24*10))*100)</f>
        <v>70</v>
      </c>
      <c r="K24" s="59"/>
    </row>
    <row r="25" spans="1:11" ht="23.4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1" x14ac:dyDescent="0.5">
      <c r="A26" s="59"/>
      <c r="B26" s="275"/>
      <c r="C26" s="91" t="s">
        <v>28</v>
      </c>
      <c r="D26" s="85">
        <v>20</v>
      </c>
      <c r="E26" s="85">
        <v>20</v>
      </c>
      <c r="F26" s="85">
        <v>10</v>
      </c>
      <c r="G26" s="86">
        <f t="shared" si="0"/>
        <v>10</v>
      </c>
      <c r="H26" s="87">
        <v>0</v>
      </c>
      <c r="I26" s="85">
        <v>0</v>
      </c>
      <c r="J26" s="90" t="str">
        <f>IF(I26=0,"",(((I26)-H26)/(I26))*100)</f>
        <v/>
      </c>
      <c r="K26" s="59"/>
    </row>
    <row r="27" spans="1:11" ht="23.4" x14ac:dyDescent="0.6">
      <c r="A27" s="59"/>
      <c r="B27" s="9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1" ht="21" thickBot="1" x14ac:dyDescent="0.55000000000000004">
      <c r="A28" s="59"/>
      <c r="B28" s="92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1" ht="21" thickBot="1" x14ac:dyDescent="0.55000000000000004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6</v>
      </c>
      <c r="G29" s="94">
        <v>0</v>
      </c>
      <c r="H29" s="102">
        <v>5</v>
      </c>
      <c r="I29" s="100">
        <v>5</v>
      </c>
      <c r="J29" s="103">
        <v>0</v>
      </c>
      <c r="K29" s="59"/>
    </row>
    <row r="30" spans="1:11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1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1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78"/>
      <c r="C33" s="107" t="s">
        <v>44</v>
      </c>
      <c r="D33" s="105">
        <v>10</v>
      </c>
      <c r="E33" s="85">
        <v>10</v>
      </c>
      <c r="F33" s="85">
        <v>0</v>
      </c>
      <c r="G33" s="86">
        <f t="shared" si="0"/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15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69"/>
      <c r="H40" s="115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1"/>
  <sheetViews>
    <sheetView workbookViewId="0">
      <selection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68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19" t="s">
        <v>4</v>
      </c>
      <c r="C10" s="119"/>
      <c r="D10" s="119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81" t="s">
        <v>6</v>
      </c>
      <c r="C14" s="284" t="s">
        <v>7</v>
      </c>
      <c r="D14" s="287" t="s">
        <v>69</v>
      </c>
      <c r="E14" s="288"/>
      <c r="F14" s="288"/>
      <c r="G14" s="289"/>
      <c r="H14" s="290" t="s">
        <v>70</v>
      </c>
      <c r="I14" s="288"/>
      <c r="J14" s="289"/>
      <c r="K14" s="59"/>
    </row>
    <row r="15" spans="1:14" ht="18.75" customHeight="1" x14ac:dyDescent="0.55000000000000004">
      <c r="A15" s="59"/>
      <c r="B15" s="282"/>
      <c r="C15" s="285"/>
      <c r="D15" s="291" t="s">
        <v>58</v>
      </c>
      <c r="E15" s="293" t="s">
        <v>59</v>
      </c>
      <c r="F15" s="293"/>
      <c r="G15" s="294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83"/>
      <c r="C16" s="286"/>
      <c r="D16" s="292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75"/>
      <c r="C19" s="84" t="s">
        <v>22</v>
      </c>
      <c r="D19" s="85">
        <v>40</v>
      </c>
      <c r="E19" s="85">
        <v>6</v>
      </c>
      <c r="F19" s="85">
        <v>4</v>
      </c>
      <c r="G19" s="86">
        <f t="shared" si="0"/>
        <v>2</v>
      </c>
      <c r="H19" s="87">
        <v>8</v>
      </c>
      <c r="I19" s="85">
        <v>1</v>
      </c>
      <c r="J19" s="88">
        <f>IF(I19=0,"",(((I19*10)-H19)/(I19*10))*100)</f>
        <v>20</v>
      </c>
      <c r="K19" s="59"/>
    </row>
    <row r="20" spans="1:12" ht="23.4" x14ac:dyDescent="0.6">
      <c r="A20" s="59"/>
      <c r="B20" s="275"/>
      <c r="C20" s="84" t="s">
        <v>43</v>
      </c>
      <c r="D20" s="85">
        <v>40</v>
      </c>
      <c r="E20" s="85">
        <v>6</v>
      </c>
      <c r="F20" s="85">
        <v>4</v>
      </c>
      <c r="G20" s="86">
        <v>3</v>
      </c>
      <c r="H20" s="87">
        <v>10</v>
      </c>
      <c r="I20" s="85">
        <v>1</v>
      </c>
      <c r="J20" s="88">
        <v>0</v>
      </c>
      <c r="K20" s="59"/>
    </row>
    <row r="21" spans="1:12" ht="23.4" x14ac:dyDescent="0.6">
      <c r="A21" s="59"/>
      <c r="B21" s="275"/>
      <c r="C21" s="84" t="s">
        <v>23</v>
      </c>
      <c r="D21" s="85">
        <v>10</v>
      </c>
      <c r="E21" s="85">
        <v>10</v>
      </c>
      <c r="F21" s="85">
        <v>11</v>
      </c>
      <c r="G21" s="86">
        <v>5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2" ht="23.4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75"/>
      <c r="C23" s="84" t="s">
        <v>25</v>
      </c>
      <c r="D23" s="85">
        <v>15</v>
      </c>
      <c r="E23" s="85">
        <v>15</v>
      </c>
      <c r="F23" s="85">
        <v>7</v>
      </c>
      <c r="G23" s="86">
        <v>10</v>
      </c>
      <c r="H23" s="87">
        <v>3</v>
      </c>
      <c r="I23" s="85">
        <v>3</v>
      </c>
      <c r="J23" s="88">
        <f>IF(I23=0,"",(((I23)-H23)/(I23))*100)</f>
        <v>0</v>
      </c>
      <c r="K23" s="59"/>
    </row>
    <row r="24" spans="1:12" ht="23.4" x14ac:dyDescent="0.6">
      <c r="A24" s="59"/>
      <c r="B24" s="275"/>
      <c r="C24" s="84" t="s">
        <v>26</v>
      </c>
      <c r="D24" s="85">
        <v>10</v>
      </c>
      <c r="E24" s="85">
        <v>1</v>
      </c>
      <c r="F24" s="85">
        <v>5</v>
      </c>
      <c r="G24" s="86">
        <v>0</v>
      </c>
      <c r="H24" s="87">
        <v>3</v>
      </c>
      <c r="I24" s="85">
        <v>1</v>
      </c>
      <c r="J24" s="88">
        <f>IF(I24=0,"",(((I24*10)-H24)/(I24*10))*100)</f>
        <v>70</v>
      </c>
      <c r="K24" s="59"/>
    </row>
    <row r="25" spans="1:12" ht="23.4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75"/>
      <c r="C26" s="91" t="s">
        <v>28</v>
      </c>
      <c r="D26" s="85">
        <v>20</v>
      </c>
      <c r="E26" s="85">
        <v>20</v>
      </c>
      <c r="F26" s="85">
        <v>12</v>
      </c>
      <c r="G26" s="86">
        <v>20</v>
      </c>
      <c r="H26" s="123" t="s">
        <v>71</v>
      </c>
      <c r="J26" s="90" t="str">
        <f>IF(I26=0,"",(((I26)-H26)/(I26))*100)</f>
        <v/>
      </c>
      <c r="K26" s="59"/>
      <c r="L26" s="123"/>
    </row>
    <row r="27" spans="1:12" ht="23.4" x14ac:dyDescent="0.6">
      <c r="A27" s="59"/>
      <c r="B27" s="117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17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0</v>
      </c>
      <c r="G29" s="94">
        <v>15</v>
      </c>
      <c r="H29" s="102">
        <v>3</v>
      </c>
      <c r="I29" s="100">
        <v>3</v>
      </c>
      <c r="J29" s="103">
        <v>0</v>
      </c>
      <c r="K29" s="59"/>
    </row>
    <row r="30" spans="1:12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78"/>
      <c r="C33" s="107" t="s">
        <v>44</v>
      </c>
      <c r="D33" s="105">
        <v>10</v>
      </c>
      <c r="E33" s="85">
        <v>10</v>
      </c>
      <c r="F33" s="85">
        <v>0</v>
      </c>
      <c r="G33" s="86">
        <f t="shared" si="0"/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18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19"/>
      <c r="H40" s="118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1"/>
  <sheetViews>
    <sheetView topLeftCell="A4" workbookViewId="0">
      <selection activeCell="A4"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72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22" t="s">
        <v>4</v>
      </c>
      <c r="C10" s="122"/>
      <c r="D10" s="122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81" t="s">
        <v>6</v>
      </c>
      <c r="C14" s="284" t="s">
        <v>7</v>
      </c>
      <c r="D14" s="287" t="s">
        <v>74</v>
      </c>
      <c r="E14" s="288"/>
      <c r="F14" s="288"/>
      <c r="G14" s="289"/>
      <c r="H14" s="290" t="s">
        <v>73</v>
      </c>
      <c r="I14" s="288"/>
      <c r="J14" s="289"/>
      <c r="K14" s="59"/>
    </row>
    <row r="15" spans="1:14" ht="18.75" customHeight="1" x14ac:dyDescent="0.55000000000000004">
      <c r="A15" s="59"/>
      <c r="B15" s="282"/>
      <c r="C15" s="285"/>
      <c r="D15" s="291" t="s">
        <v>58</v>
      </c>
      <c r="E15" s="293" t="s">
        <v>59</v>
      </c>
      <c r="F15" s="293"/>
      <c r="G15" s="294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83"/>
      <c r="C16" s="286"/>
      <c r="D16" s="292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75"/>
      <c r="C19" s="84" t="s">
        <v>22</v>
      </c>
      <c r="D19" s="85">
        <v>30</v>
      </c>
      <c r="E19" s="85">
        <v>3</v>
      </c>
      <c r="F19" s="85">
        <v>3</v>
      </c>
      <c r="G19" s="86">
        <v>3</v>
      </c>
      <c r="H19" s="87">
        <v>6</v>
      </c>
      <c r="I19" s="85">
        <v>1</v>
      </c>
      <c r="J19" s="88">
        <f>IF(I19=0,"",(((I19*10)-H19)/(I19*10))*100)</f>
        <v>40</v>
      </c>
      <c r="K19" s="59"/>
    </row>
    <row r="20" spans="1:12" ht="23.4" x14ac:dyDescent="0.6">
      <c r="A20" s="59"/>
      <c r="B20" s="275"/>
      <c r="C20" s="84" t="s">
        <v>43</v>
      </c>
      <c r="D20" s="85">
        <v>40</v>
      </c>
      <c r="E20" s="85">
        <v>4</v>
      </c>
      <c r="F20" s="85">
        <v>6</v>
      </c>
      <c r="G20" s="86">
        <v>0</v>
      </c>
      <c r="H20" s="87">
        <v>14</v>
      </c>
      <c r="I20" s="85">
        <v>2</v>
      </c>
      <c r="J20" s="88">
        <v>0</v>
      </c>
      <c r="K20" s="59"/>
    </row>
    <row r="21" spans="1:12" ht="23.4" x14ac:dyDescent="0.6">
      <c r="A21" s="59"/>
      <c r="B21" s="275"/>
      <c r="C21" s="84" t="s">
        <v>23</v>
      </c>
      <c r="D21" s="85">
        <v>10</v>
      </c>
      <c r="E21" s="85">
        <v>10</v>
      </c>
      <c r="F21" s="85">
        <v>22</v>
      </c>
      <c r="G21" s="86">
        <v>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23.4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75"/>
      <c r="C23" s="84" t="s">
        <v>25</v>
      </c>
      <c r="D23" s="85">
        <v>15</v>
      </c>
      <c r="E23" s="85">
        <v>15</v>
      </c>
      <c r="F23" s="85">
        <v>27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3.4" x14ac:dyDescent="0.6">
      <c r="A24" s="59"/>
      <c r="B24" s="275"/>
      <c r="C24" s="84" t="s">
        <v>26</v>
      </c>
      <c r="D24" s="85">
        <v>10</v>
      </c>
      <c r="E24" s="85">
        <v>1</v>
      </c>
      <c r="F24" s="85">
        <v>6</v>
      </c>
      <c r="G24" s="86">
        <v>0</v>
      </c>
      <c r="H24" s="87">
        <v>8</v>
      </c>
      <c r="I24" s="85">
        <v>1</v>
      </c>
      <c r="J24" s="88">
        <f>IF(I24=0,"",(((I24*10)-H24)/(I24*10))*100)</f>
        <v>20</v>
      </c>
      <c r="K24" s="59"/>
    </row>
    <row r="25" spans="1:12" ht="23.4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75"/>
      <c r="C26" s="91" t="s">
        <v>28</v>
      </c>
      <c r="D26" s="85">
        <v>20</v>
      </c>
      <c r="E26" s="85">
        <v>20</v>
      </c>
      <c r="F26" s="85">
        <v>0</v>
      </c>
      <c r="G26" s="86">
        <v>20</v>
      </c>
      <c r="H26" s="127"/>
      <c r="J26" s="90" t="str">
        <f>IF(I26=0,"",(((I26)-H26)/(I26))*100)</f>
        <v/>
      </c>
      <c r="K26" s="59"/>
      <c r="L26" s="123"/>
    </row>
    <row r="27" spans="1:12" ht="23.4" x14ac:dyDescent="0.6">
      <c r="A27" s="59"/>
      <c r="B27" s="120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20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4</v>
      </c>
      <c r="G29" s="128">
        <v>5</v>
      </c>
      <c r="H29" s="102">
        <v>3</v>
      </c>
      <c r="I29" s="100">
        <v>3</v>
      </c>
      <c r="J29" s="103">
        <v>0</v>
      </c>
      <c r="K29" s="59"/>
    </row>
    <row r="30" spans="1:12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78"/>
      <c r="C33" s="107" t="s">
        <v>44</v>
      </c>
      <c r="D33" s="105">
        <v>10</v>
      </c>
      <c r="E33" s="85">
        <v>10</v>
      </c>
      <c r="F33" s="85">
        <v>0</v>
      </c>
      <c r="G33" s="86">
        <f t="shared" si="0"/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21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22"/>
      <c r="H40" s="121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7A28-B3D6-4862-BB4F-5A53A65D6742}">
  <dimension ref="A1:N41"/>
  <sheetViews>
    <sheetView topLeftCell="A4" workbookViewId="0">
      <selection activeCell="M10" sqref="M10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75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26" t="s">
        <v>4</v>
      </c>
      <c r="C10" s="126"/>
      <c r="D10" s="126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81" t="s">
        <v>6</v>
      </c>
      <c r="C14" s="284" t="s">
        <v>7</v>
      </c>
      <c r="D14" s="287" t="s">
        <v>77</v>
      </c>
      <c r="E14" s="288"/>
      <c r="F14" s="288"/>
      <c r="G14" s="289"/>
      <c r="H14" s="290" t="s">
        <v>76</v>
      </c>
      <c r="I14" s="288"/>
      <c r="J14" s="289"/>
      <c r="K14" s="59"/>
    </row>
    <row r="15" spans="1:14" ht="18.75" customHeight="1" x14ac:dyDescent="0.55000000000000004">
      <c r="A15" s="59"/>
      <c r="B15" s="282"/>
      <c r="C15" s="285"/>
      <c r="D15" s="291" t="s">
        <v>58</v>
      </c>
      <c r="E15" s="293" t="s">
        <v>59</v>
      </c>
      <c r="F15" s="293"/>
      <c r="G15" s="294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83"/>
      <c r="C16" s="286"/>
      <c r="D16" s="292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75"/>
      <c r="C19" s="84" t="s">
        <v>22</v>
      </c>
      <c r="D19" s="85">
        <v>30</v>
      </c>
      <c r="E19" s="85">
        <v>3</v>
      </c>
      <c r="F19" s="85">
        <v>5</v>
      </c>
      <c r="G19" s="86">
        <v>0</v>
      </c>
      <c r="H19" s="87">
        <v>9</v>
      </c>
      <c r="I19" s="85">
        <v>1</v>
      </c>
      <c r="J19" s="88">
        <f>IF(I19=0,"",(((I19*10)-H19)/(I19*10))*100)</f>
        <v>10</v>
      </c>
      <c r="K19" s="59"/>
    </row>
    <row r="20" spans="1:12" ht="23.4" x14ac:dyDescent="0.6">
      <c r="A20" s="59"/>
      <c r="B20" s="275"/>
      <c r="C20" s="84" t="s">
        <v>43</v>
      </c>
      <c r="D20" s="85">
        <v>40</v>
      </c>
      <c r="E20" s="85">
        <v>4</v>
      </c>
      <c r="F20" s="85">
        <v>5</v>
      </c>
      <c r="G20" s="86">
        <v>0</v>
      </c>
      <c r="H20" s="87">
        <v>15</v>
      </c>
      <c r="I20" s="85">
        <v>2</v>
      </c>
      <c r="J20" s="88">
        <v>0</v>
      </c>
      <c r="K20" s="59"/>
    </row>
    <row r="21" spans="1:12" ht="23.4" x14ac:dyDescent="0.6">
      <c r="A21" s="59"/>
      <c r="B21" s="275"/>
      <c r="C21" s="84" t="s">
        <v>23</v>
      </c>
      <c r="D21" s="85">
        <v>10</v>
      </c>
      <c r="E21" s="85">
        <v>10</v>
      </c>
      <c r="F21" s="85">
        <v>12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23.4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75"/>
      <c r="C23" s="84" t="s">
        <v>25</v>
      </c>
      <c r="D23" s="85">
        <v>15</v>
      </c>
      <c r="E23" s="85">
        <v>15</v>
      </c>
      <c r="F23" s="85">
        <v>18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3.4" x14ac:dyDescent="0.6">
      <c r="A24" s="59"/>
      <c r="B24" s="275"/>
      <c r="C24" s="84" t="s">
        <v>26</v>
      </c>
      <c r="D24" s="85">
        <v>10</v>
      </c>
      <c r="E24" s="85">
        <v>1</v>
      </c>
      <c r="F24" s="85">
        <v>5</v>
      </c>
      <c r="G24" s="86">
        <v>0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3.4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75"/>
      <c r="C26" s="91" t="s">
        <v>28</v>
      </c>
      <c r="D26" s="85">
        <v>20</v>
      </c>
      <c r="E26" s="85">
        <v>20</v>
      </c>
      <c r="F26" s="85">
        <v>22</v>
      </c>
      <c r="G26" s="86">
        <v>0</v>
      </c>
      <c r="H26" s="127"/>
      <c r="J26" s="90" t="str">
        <f>IF(I26=0,"",(((I26)-H26)/(I26))*100)</f>
        <v/>
      </c>
      <c r="K26" s="59"/>
      <c r="L26" s="123"/>
    </row>
    <row r="27" spans="1:12" ht="23.4" x14ac:dyDescent="0.6">
      <c r="A27" s="59"/>
      <c r="B27" s="124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24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3</v>
      </c>
      <c r="G29" s="128">
        <v>0</v>
      </c>
      <c r="H29" s="102">
        <v>0</v>
      </c>
      <c r="I29" s="100">
        <v>0</v>
      </c>
      <c r="J29" s="103">
        <v>0</v>
      </c>
      <c r="K29" s="59"/>
    </row>
    <row r="30" spans="1:12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78"/>
      <c r="C33" s="107" t="s">
        <v>44</v>
      </c>
      <c r="D33" s="105">
        <v>10</v>
      </c>
      <c r="E33" s="85">
        <v>10</v>
      </c>
      <c r="F33" s="85">
        <v>8</v>
      </c>
      <c r="G33" s="86">
        <f t="shared" si="0"/>
        <v>2</v>
      </c>
      <c r="H33" s="87">
        <v>2</v>
      </c>
      <c r="I33" s="85">
        <v>2</v>
      </c>
      <c r="J33" s="96">
        <f>IF(I33=0,"",(((I33)-H33)/(I33))*100)</f>
        <v>0</v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25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26"/>
      <c r="H40" s="125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26EAC-5442-4F59-B1B3-F7F80E2C2F38}">
  <dimension ref="A1:N41"/>
  <sheetViews>
    <sheetView topLeftCell="A2" workbookViewId="0">
      <selection activeCell="L10" sqref="L10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4" width="8.625" style="62" customWidth="1"/>
    <col min="5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12.62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78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31" t="s">
        <v>4</v>
      </c>
      <c r="C10" s="131"/>
      <c r="D10" s="131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81" t="s">
        <v>6</v>
      </c>
      <c r="C14" s="284" t="s">
        <v>7</v>
      </c>
      <c r="D14" s="287" t="s">
        <v>79</v>
      </c>
      <c r="E14" s="288"/>
      <c r="F14" s="288"/>
      <c r="G14" s="289"/>
      <c r="H14" s="290" t="s">
        <v>80</v>
      </c>
      <c r="I14" s="288"/>
      <c r="J14" s="289"/>
      <c r="K14" s="59"/>
    </row>
    <row r="15" spans="1:14" ht="18.75" customHeight="1" x14ac:dyDescent="0.55000000000000004">
      <c r="A15" s="59"/>
      <c r="B15" s="282"/>
      <c r="C15" s="285"/>
      <c r="D15" s="291" t="s">
        <v>58</v>
      </c>
      <c r="E15" s="293" t="s">
        <v>59</v>
      </c>
      <c r="F15" s="293"/>
      <c r="G15" s="294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83"/>
      <c r="C16" s="286"/>
      <c r="D16" s="292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75"/>
      <c r="C19" s="84" t="s">
        <v>22</v>
      </c>
      <c r="D19" s="85">
        <v>15</v>
      </c>
      <c r="E19" s="85">
        <v>2</v>
      </c>
      <c r="F19" s="85">
        <v>3</v>
      </c>
      <c r="G19" s="135">
        <v>3</v>
      </c>
      <c r="H19" s="87">
        <v>6</v>
      </c>
      <c r="I19" s="85">
        <v>1</v>
      </c>
      <c r="J19" s="88">
        <f>IF(I19=0,"",(((I19*10)-H19)/(I19*10))*100)</f>
        <v>40</v>
      </c>
      <c r="K19" s="59"/>
    </row>
    <row r="20" spans="1:12" ht="23.4" x14ac:dyDescent="0.6">
      <c r="A20" s="59"/>
      <c r="B20" s="275"/>
      <c r="C20" s="84" t="s">
        <v>43</v>
      </c>
      <c r="D20" s="85">
        <v>15</v>
      </c>
      <c r="E20" s="85">
        <v>2</v>
      </c>
      <c r="F20" s="85">
        <v>3</v>
      </c>
      <c r="G20" s="135">
        <v>3</v>
      </c>
      <c r="H20" s="87">
        <v>10</v>
      </c>
      <c r="I20" s="85">
        <v>1</v>
      </c>
      <c r="J20" s="88">
        <v>0</v>
      </c>
      <c r="K20" s="59"/>
    </row>
    <row r="21" spans="1:12" ht="23.4" x14ac:dyDescent="0.6">
      <c r="A21" s="59"/>
      <c r="B21" s="275"/>
      <c r="C21" s="84" t="s">
        <v>23</v>
      </c>
      <c r="D21" s="85">
        <v>10</v>
      </c>
      <c r="E21" s="85">
        <v>10</v>
      </c>
      <c r="F21" s="85">
        <v>20</v>
      </c>
      <c r="G21" s="86">
        <v>0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2" ht="23.4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75"/>
      <c r="C23" s="84" t="s">
        <v>25</v>
      </c>
      <c r="D23" s="85">
        <v>10</v>
      </c>
      <c r="E23" s="85">
        <v>10</v>
      </c>
      <c r="F23" s="85">
        <v>16</v>
      </c>
      <c r="G23" s="86">
        <v>0</v>
      </c>
      <c r="H23" s="87">
        <v>5</v>
      </c>
      <c r="I23" s="85">
        <v>5</v>
      </c>
      <c r="J23" s="88">
        <f>IF(I23=0,"",(((I23)-H23)/(I23))*100)</f>
        <v>0</v>
      </c>
      <c r="K23" s="59"/>
    </row>
    <row r="24" spans="1:12" ht="23.4" x14ac:dyDescent="0.6">
      <c r="A24" s="59"/>
      <c r="B24" s="275"/>
      <c r="C24" s="84" t="s">
        <v>26</v>
      </c>
      <c r="D24" s="85">
        <v>10</v>
      </c>
      <c r="E24" s="85">
        <v>1</v>
      </c>
      <c r="F24" s="85">
        <v>4</v>
      </c>
      <c r="G24" s="86">
        <v>0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3.4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75"/>
      <c r="C26" s="91" t="s">
        <v>28</v>
      </c>
      <c r="D26" s="85">
        <v>10</v>
      </c>
      <c r="E26" s="85">
        <v>10</v>
      </c>
      <c r="F26" s="85">
        <v>17</v>
      </c>
      <c r="G26" s="86">
        <v>0</v>
      </c>
      <c r="H26" s="127"/>
      <c r="J26" s="90" t="str">
        <f>IF(I26=0,"",(((I26)-H26)/(I26))*100)</f>
        <v/>
      </c>
      <c r="K26" s="59"/>
      <c r="L26" s="123"/>
    </row>
    <row r="27" spans="1:12" ht="23.4" x14ac:dyDescent="0.6">
      <c r="A27" s="59"/>
      <c r="B27" s="129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29"/>
      <c r="C28" s="91" t="s">
        <v>30</v>
      </c>
      <c r="D28" s="93">
        <v>4</v>
      </c>
      <c r="E28" s="93">
        <v>4</v>
      </c>
      <c r="F28" s="93">
        <v>0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</v>
      </c>
      <c r="E29" s="100">
        <v>1</v>
      </c>
      <c r="F29" s="100">
        <v>3</v>
      </c>
      <c r="G29" s="128">
        <v>0</v>
      </c>
      <c r="H29" s="102">
        <v>0</v>
      </c>
      <c r="I29" s="100">
        <v>0</v>
      </c>
      <c r="J29" s="103">
        <v>0</v>
      </c>
      <c r="K29" s="59"/>
    </row>
    <row r="30" spans="1:12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78"/>
      <c r="C33" s="107" t="s">
        <v>44</v>
      </c>
      <c r="D33" s="105">
        <v>3</v>
      </c>
      <c r="E33" s="85">
        <v>3</v>
      </c>
      <c r="F33" s="85">
        <v>6</v>
      </c>
      <c r="G33" s="86">
        <f t="shared" si="0"/>
        <v>0</v>
      </c>
      <c r="H33" s="87">
        <v>2</v>
      </c>
      <c r="I33" s="85">
        <v>2</v>
      </c>
      <c r="J33" s="96">
        <f>IF(I33=0,"",(((I33)-H33)/(I33))*100)</f>
        <v>0</v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30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31"/>
      <c r="H40" s="130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95EA3-8CA4-459A-B751-3FC13A56814B}">
  <dimension ref="A1:N41"/>
  <sheetViews>
    <sheetView workbookViewId="0">
      <selection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4" width="8.625" style="62" customWidth="1"/>
    <col min="5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12.62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81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34" t="s">
        <v>4</v>
      </c>
      <c r="C10" s="134"/>
      <c r="D10" s="134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81" t="s">
        <v>6</v>
      </c>
      <c r="C14" s="284" t="s">
        <v>7</v>
      </c>
      <c r="D14" s="287" t="s">
        <v>82</v>
      </c>
      <c r="E14" s="288"/>
      <c r="F14" s="288"/>
      <c r="G14" s="289"/>
      <c r="H14" s="290" t="s">
        <v>83</v>
      </c>
      <c r="I14" s="288"/>
      <c r="J14" s="289"/>
      <c r="K14" s="59"/>
    </row>
    <row r="15" spans="1:14" ht="18.75" customHeight="1" x14ac:dyDescent="0.55000000000000004">
      <c r="A15" s="59"/>
      <c r="B15" s="282"/>
      <c r="C15" s="285"/>
      <c r="D15" s="291" t="s">
        <v>58</v>
      </c>
      <c r="E15" s="293" t="s">
        <v>59</v>
      </c>
      <c r="F15" s="293"/>
      <c r="G15" s="294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83"/>
      <c r="C16" s="286"/>
      <c r="D16" s="292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75"/>
      <c r="C19" s="84" t="s">
        <v>22</v>
      </c>
      <c r="D19" s="85">
        <v>15</v>
      </c>
      <c r="E19" s="85">
        <v>2</v>
      </c>
      <c r="F19" s="85">
        <v>8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23.4" x14ac:dyDescent="0.6">
      <c r="A20" s="59"/>
      <c r="B20" s="275"/>
      <c r="C20" s="84" t="s">
        <v>43</v>
      </c>
      <c r="D20" s="85">
        <v>30</v>
      </c>
      <c r="E20" s="85">
        <v>3</v>
      </c>
      <c r="F20" s="85">
        <v>3</v>
      </c>
      <c r="G20" s="135">
        <v>3</v>
      </c>
      <c r="H20" s="87">
        <v>20</v>
      </c>
      <c r="I20" s="85">
        <v>2</v>
      </c>
      <c r="J20" s="88">
        <v>0</v>
      </c>
      <c r="K20" s="59"/>
    </row>
    <row r="21" spans="1:12" ht="23.4" x14ac:dyDescent="0.6">
      <c r="A21" s="59"/>
      <c r="B21" s="275"/>
      <c r="C21" s="84" t="s">
        <v>23</v>
      </c>
      <c r="D21" s="85">
        <v>10</v>
      </c>
      <c r="E21" s="85">
        <v>10</v>
      </c>
      <c r="F21" s="85">
        <v>15</v>
      </c>
      <c r="G21" s="86">
        <v>0</v>
      </c>
      <c r="H21" s="87">
        <v>5</v>
      </c>
      <c r="I21" s="85">
        <v>5</v>
      </c>
      <c r="J21" s="88">
        <f>IF(I21=0,"",(((I21)-H21)/(I21))*100)</f>
        <v>0</v>
      </c>
      <c r="K21" s="59"/>
    </row>
    <row r="22" spans="1:12" ht="23.4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75"/>
      <c r="C23" s="84" t="s">
        <v>25</v>
      </c>
      <c r="D23" s="85">
        <v>10</v>
      </c>
      <c r="E23" s="85">
        <v>10</v>
      </c>
      <c r="F23" s="85">
        <v>18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3.4" x14ac:dyDescent="0.6">
      <c r="A24" s="59"/>
      <c r="B24" s="275"/>
      <c r="C24" s="84" t="s">
        <v>26</v>
      </c>
      <c r="D24" s="85">
        <v>15</v>
      </c>
      <c r="E24" s="85">
        <v>2</v>
      </c>
      <c r="F24" s="85">
        <v>2</v>
      </c>
      <c r="G24" s="86">
        <v>3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3.4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75"/>
      <c r="C26" s="91" t="s">
        <v>28</v>
      </c>
      <c r="D26" s="85">
        <v>10</v>
      </c>
      <c r="E26" s="85">
        <v>10</v>
      </c>
      <c r="F26" s="85">
        <v>12</v>
      </c>
      <c r="G26" s="86">
        <v>10</v>
      </c>
      <c r="H26" s="140">
        <v>4</v>
      </c>
      <c r="I26" s="62">
        <v>4</v>
      </c>
      <c r="J26" s="90">
        <f>IF(I26=0,"",(((I26)-H26)/(I26))*100)</f>
        <v>0</v>
      </c>
      <c r="K26" s="59"/>
      <c r="L26" s="123"/>
    </row>
    <row r="27" spans="1:12" ht="23.4" x14ac:dyDescent="0.6">
      <c r="A27" s="59"/>
      <c r="B27" s="13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32"/>
      <c r="C28" s="91" t="s">
        <v>30</v>
      </c>
      <c r="D28" s="93">
        <v>4</v>
      </c>
      <c r="E28" s="93">
        <v>4</v>
      </c>
      <c r="F28" s="93">
        <v>8</v>
      </c>
      <c r="G28" s="94"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2</v>
      </c>
      <c r="G29" s="128">
        <v>3</v>
      </c>
      <c r="H29" s="102">
        <v>0</v>
      </c>
      <c r="I29" s="100">
        <v>0</v>
      </c>
      <c r="J29" s="103">
        <v>0</v>
      </c>
      <c r="K29" s="59"/>
    </row>
    <row r="30" spans="1:12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78"/>
      <c r="C33" s="107" t="s">
        <v>44</v>
      </c>
      <c r="D33" s="105">
        <v>0</v>
      </c>
      <c r="E33" s="85">
        <v>0</v>
      </c>
      <c r="F33" s="139">
        <v>0</v>
      </c>
      <c r="G33" s="86"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33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34"/>
      <c r="H40" s="133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FCEF4-A17E-4BF8-8CAD-A7E6E3B09BFC}">
  <dimension ref="A1:N41"/>
  <sheetViews>
    <sheetView topLeftCell="A4" workbookViewId="0">
      <selection activeCell="A4"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4" width="8.625" style="62" customWidth="1"/>
    <col min="5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12.62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81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38" t="s">
        <v>4</v>
      </c>
      <c r="C10" s="138"/>
      <c r="D10" s="138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81" t="s">
        <v>6</v>
      </c>
      <c r="C14" s="284" t="s">
        <v>7</v>
      </c>
      <c r="D14" s="287" t="s">
        <v>82</v>
      </c>
      <c r="E14" s="288"/>
      <c r="F14" s="288"/>
      <c r="G14" s="289"/>
      <c r="H14" s="290" t="s">
        <v>83</v>
      </c>
      <c r="I14" s="288"/>
      <c r="J14" s="289"/>
      <c r="K14" s="59"/>
    </row>
    <row r="15" spans="1:14" ht="18.75" customHeight="1" x14ac:dyDescent="0.55000000000000004">
      <c r="A15" s="59"/>
      <c r="B15" s="282"/>
      <c r="C15" s="285"/>
      <c r="D15" s="291" t="s">
        <v>58</v>
      </c>
      <c r="E15" s="293" t="s">
        <v>59</v>
      </c>
      <c r="F15" s="293"/>
      <c r="G15" s="294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83"/>
      <c r="C16" s="286"/>
      <c r="D16" s="292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75"/>
      <c r="C19" s="84" t="s">
        <v>22</v>
      </c>
      <c r="D19" s="85">
        <v>15</v>
      </c>
      <c r="E19" s="85">
        <v>2</v>
      </c>
      <c r="F19" s="85">
        <v>8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23.4" x14ac:dyDescent="0.6">
      <c r="A20" s="59"/>
      <c r="B20" s="275"/>
      <c r="C20" s="84" t="s">
        <v>43</v>
      </c>
      <c r="D20" s="85">
        <v>30</v>
      </c>
      <c r="E20" s="85">
        <v>3</v>
      </c>
      <c r="F20" s="85">
        <v>3</v>
      </c>
      <c r="G20" s="135">
        <v>3</v>
      </c>
      <c r="H20" s="87">
        <v>20</v>
      </c>
      <c r="I20" s="85">
        <v>2</v>
      </c>
      <c r="J20" s="88">
        <v>0</v>
      </c>
      <c r="K20" s="59"/>
    </row>
    <row r="21" spans="1:12" ht="23.4" x14ac:dyDescent="0.6">
      <c r="A21" s="59"/>
      <c r="B21" s="275"/>
      <c r="C21" s="84" t="s">
        <v>23</v>
      </c>
      <c r="D21" s="85">
        <v>10</v>
      </c>
      <c r="E21" s="85">
        <v>10</v>
      </c>
      <c r="F21" s="85">
        <v>15</v>
      </c>
      <c r="G21" s="86">
        <v>0</v>
      </c>
      <c r="H21" s="87">
        <v>5</v>
      </c>
      <c r="I21" s="85">
        <v>5</v>
      </c>
      <c r="J21" s="88">
        <f>IF(I21=0,"",(((I21)-H21)/(I21))*100)</f>
        <v>0</v>
      </c>
      <c r="K21" s="59"/>
    </row>
    <row r="22" spans="1:12" ht="23.4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75"/>
      <c r="C23" s="84" t="s">
        <v>25</v>
      </c>
      <c r="D23" s="85">
        <v>10</v>
      </c>
      <c r="E23" s="85">
        <v>10</v>
      </c>
      <c r="F23" s="85">
        <v>18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3.4" x14ac:dyDescent="0.6">
      <c r="A24" s="59"/>
      <c r="B24" s="275"/>
      <c r="C24" s="84" t="s">
        <v>26</v>
      </c>
      <c r="D24" s="85">
        <v>15</v>
      </c>
      <c r="E24" s="85">
        <v>2</v>
      </c>
      <c r="F24" s="85">
        <v>2</v>
      </c>
      <c r="G24" s="86">
        <v>3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3.4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75"/>
      <c r="C26" s="91" t="s">
        <v>28</v>
      </c>
      <c r="D26" s="85">
        <v>10</v>
      </c>
      <c r="E26" s="85">
        <v>10</v>
      </c>
      <c r="F26" s="85">
        <v>12</v>
      </c>
      <c r="G26" s="86">
        <v>10</v>
      </c>
      <c r="H26" s="140">
        <v>4</v>
      </c>
      <c r="I26" s="62">
        <v>4</v>
      </c>
      <c r="J26" s="90">
        <f>IF(I26=0,"",(((I26)-H26)/(I26))*100)</f>
        <v>0</v>
      </c>
      <c r="K26" s="59"/>
      <c r="L26" s="123"/>
    </row>
    <row r="27" spans="1:12" ht="23.4" x14ac:dyDescent="0.6">
      <c r="A27" s="59"/>
      <c r="B27" s="136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36"/>
      <c r="C28" s="91" t="s">
        <v>30</v>
      </c>
      <c r="D28" s="93">
        <v>4</v>
      </c>
      <c r="E28" s="93">
        <v>4</v>
      </c>
      <c r="F28" s="93">
        <v>8</v>
      </c>
      <c r="G28" s="94"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2</v>
      </c>
      <c r="G29" s="128">
        <v>3</v>
      </c>
      <c r="H29" s="102">
        <v>0</v>
      </c>
      <c r="I29" s="100">
        <v>0</v>
      </c>
      <c r="J29" s="103">
        <v>0</v>
      </c>
      <c r="K29" s="59"/>
    </row>
    <row r="30" spans="1:12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78"/>
      <c r="C33" s="107" t="s">
        <v>44</v>
      </c>
      <c r="D33" s="105">
        <v>0</v>
      </c>
      <c r="E33" s="85">
        <v>0</v>
      </c>
      <c r="F33" s="139">
        <v>0</v>
      </c>
      <c r="G33" s="86"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37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38"/>
      <c r="H40" s="137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8F1B2-8DC4-497A-BB3C-A2D507F32606}">
  <dimension ref="A1:N41"/>
  <sheetViews>
    <sheetView workbookViewId="0">
      <selection sqref="A1:XFD1048576"/>
    </sheetView>
  </sheetViews>
  <sheetFormatPr defaultColWidth="9" defaultRowHeight="17.55" customHeight="1" x14ac:dyDescent="0.5"/>
  <cols>
    <col min="1" max="1" width="1.625" style="62" customWidth="1"/>
    <col min="2" max="2" width="11.375" style="62" customWidth="1"/>
    <col min="3" max="3" width="19.5" style="62" customWidth="1"/>
    <col min="4" max="4" width="7.75" style="62" customWidth="1"/>
    <col min="5" max="5" width="10.625" style="62" customWidth="1"/>
    <col min="6" max="6" width="14.125" style="62" customWidth="1"/>
    <col min="7" max="7" width="7.75" style="62" customWidth="1"/>
    <col min="8" max="8" width="10.375" style="62" customWidth="1"/>
    <col min="9" max="9" width="9.5" style="62" customWidth="1"/>
    <col min="10" max="10" width="12.625" style="62" customWidth="1"/>
    <col min="11" max="11" width="1.125" style="62" customWidth="1"/>
    <col min="12" max="16384" width="9" style="62"/>
  </cols>
  <sheetData>
    <row r="1" spans="1:14" ht="17.55" customHeight="1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 x14ac:dyDescent="0.6">
      <c r="A8" s="59"/>
      <c r="B8" s="63"/>
      <c r="C8" s="63"/>
      <c r="D8" s="63"/>
      <c r="E8" s="63"/>
      <c r="F8" s="65" t="s">
        <v>84</v>
      </c>
      <c r="G8" s="65"/>
      <c r="H8" s="65"/>
      <c r="I8" s="65"/>
      <c r="J8" s="65"/>
      <c r="K8" s="59"/>
    </row>
    <row r="9" spans="1:14" ht="17.55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 x14ac:dyDescent="0.6">
      <c r="A10" s="59"/>
      <c r="B10" s="143" t="s">
        <v>4</v>
      </c>
      <c r="C10" s="143"/>
      <c r="D10" s="143"/>
      <c r="E10" s="63"/>
      <c r="F10" s="63"/>
      <c r="G10" s="63"/>
      <c r="H10" s="63"/>
      <c r="I10" s="63"/>
      <c r="J10" s="63"/>
      <c r="K10" s="59"/>
    </row>
    <row r="11" spans="1:14" ht="17.55" customHeight="1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17.55" customHeight="1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 x14ac:dyDescent="0.55000000000000004">
      <c r="A14" s="59"/>
      <c r="B14" s="281" t="s">
        <v>6</v>
      </c>
      <c r="C14" s="284" t="s">
        <v>7</v>
      </c>
      <c r="D14" s="287" t="s">
        <v>86</v>
      </c>
      <c r="E14" s="288"/>
      <c r="F14" s="288"/>
      <c r="G14" s="289"/>
      <c r="H14" s="290" t="s">
        <v>85</v>
      </c>
      <c r="I14" s="288"/>
      <c r="J14" s="289"/>
      <c r="K14" s="59"/>
    </row>
    <row r="15" spans="1:14" ht="17.55" customHeight="1" x14ac:dyDescent="0.55000000000000004">
      <c r="A15" s="59"/>
      <c r="B15" s="282"/>
      <c r="C15" s="285"/>
      <c r="D15" s="291" t="s">
        <v>58</v>
      </c>
      <c r="E15" s="293" t="s">
        <v>59</v>
      </c>
      <c r="F15" s="293"/>
      <c r="G15" s="294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 x14ac:dyDescent="0.6">
      <c r="A16" s="59"/>
      <c r="B16" s="283"/>
      <c r="C16" s="286"/>
      <c r="D16" s="292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 x14ac:dyDescent="0.6">
      <c r="A19" s="59"/>
      <c r="B19" s="275"/>
      <c r="C19" s="84" t="s">
        <v>22</v>
      </c>
      <c r="D19" s="85">
        <v>15</v>
      </c>
      <c r="E19" s="85">
        <v>2</v>
      </c>
      <c r="F19" s="85">
        <v>7</v>
      </c>
      <c r="G19" s="135">
        <v>0</v>
      </c>
      <c r="H19" s="87">
        <v>14</v>
      </c>
      <c r="I19" s="85">
        <v>2</v>
      </c>
      <c r="J19" s="88">
        <f>IF(I19=0,"",(((I19*10)-H19)/(I19*10))*100)</f>
        <v>30</v>
      </c>
      <c r="K19" s="59"/>
    </row>
    <row r="20" spans="1:12" ht="17.55" customHeight="1" x14ac:dyDescent="0.6">
      <c r="A20" s="59"/>
      <c r="B20" s="275"/>
      <c r="C20" s="84" t="s">
        <v>43</v>
      </c>
      <c r="D20" s="85">
        <v>30</v>
      </c>
      <c r="E20" s="85">
        <v>3</v>
      </c>
      <c r="F20" s="85">
        <v>7</v>
      </c>
      <c r="G20" s="135">
        <f>-G21</f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 x14ac:dyDescent="0.6">
      <c r="A21" s="59"/>
      <c r="B21" s="275"/>
      <c r="C21" s="84" t="s">
        <v>23</v>
      </c>
      <c r="D21" s="85">
        <v>10</v>
      </c>
      <c r="E21" s="85">
        <v>10</v>
      </c>
      <c r="F21" s="85">
        <v>16</v>
      </c>
      <c r="G21" s="86">
        <v>0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2" ht="17.55" customHeight="1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 x14ac:dyDescent="0.6">
      <c r="A23" s="59"/>
      <c r="B23" s="275"/>
      <c r="C23" s="84" t="s">
        <v>25</v>
      </c>
      <c r="D23" s="85">
        <v>10</v>
      </c>
      <c r="E23" s="85">
        <v>10</v>
      </c>
      <c r="F23" s="85">
        <v>12</v>
      </c>
      <c r="G23" s="86">
        <v>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 x14ac:dyDescent="0.6">
      <c r="A24" s="59"/>
      <c r="B24" s="275"/>
      <c r="C24" s="84" t="s">
        <v>26</v>
      </c>
      <c r="D24" s="85">
        <v>15</v>
      </c>
      <c r="E24" s="85">
        <v>2</v>
      </c>
      <c r="F24" s="85">
        <v>2</v>
      </c>
      <c r="G24" s="86">
        <v>3</v>
      </c>
      <c r="H24" s="87">
        <v>6</v>
      </c>
      <c r="I24" s="85">
        <v>1</v>
      </c>
      <c r="J24" s="88">
        <f>IF(I24=0,"",(((I24*10)-H24)/(I24*10))*100)</f>
        <v>40</v>
      </c>
      <c r="K24" s="59"/>
    </row>
    <row r="25" spans="1:12" ht="17.55" customHeight="1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 x14ac:dyDescent="0.5">
      <c r="A26" s="59"/>
      <c r="B26" s="275"/>
      <c r="C26" s="91" t="s">
        <v>28</v>
      </c>
      <c r="D26" s="85">
        <v>10</v>
      </c>
      <c r="E26" s="85">
        <v>10</v>
      </c>
      <c r="F26" s="85">
        <v>18</v>
      </c>
      <c r="G26" s="86" t="s">
        <v>53</v>
      </c>
      <c r="H26" s="140">
        <v>4</v>
      </c>
      <c r="I26" s="62">
        <v>4</v>
      </c>
      <c r="J26" s="90">
        <f>IF(I26=0,"",(((I26)-H26)/(I26))*100)</f>
        <v>0</v>
      </c>
      <c r="K26" s="59"/>
      <c r="L26" s="123"/>
    </row>
    <row r="27" spans="1:12" ht="17.55" customHeight="1" x14ac:dyDescent="0.6">
      <c r="A27" s="59"/>
      <c r="B27" s="141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 x14ac:dyDescent="0.55000000000000004">
      <c r="A28" s="59"/>
      <c r="B28" s="141"/>
      <c r="C28" s="91" t="s">
        <v>30</v>
      </c>
      <c r="D28" s="93">
        <v>4</v>
      </c>
      <c r="E28" s="93">
        <v>4</v>
      </c>
      <c r="F28" s="93">
        <v>6</v>
      </c>
      <c r="G28" s="94"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4</v>
      </c>
      <c r="G29" s="145">
        <f>-G30</f>
        <v>0</v>
      </c>
      <c r="H29" s="102">
        <v>0</v>
      </c>
      <c r="I29" s="100">
        <v>0</v>
      </c>
      <c r="J29" s="103">
        <v>0</v>
      </c>
      <c r="K29" s="59"/>
    </row>
    <row r="30" spans="1:12" ht="17.55" customHeight="1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 x14ac:dyDescent="0.55000000000000004">
      <c r="A33" s="59"/>
      <c r="B33" s="278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17.55" customHeight="1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 x14ac:dyDescent="0.6">
      <c r="A39" s="63"/>
      <c r="B39" s="63"/>
      <c r="C39" s="63"/>
      <c r="D39" s="63"/>
      <c r="E39" s="63"/>
      <c r="F39" s="63"/>
      <c r="G39" s="63"/>
      <c r="H39" s="142" t="s">
        <v>51</v>
      </c>
      <c r="I39" s="63"/>
      <c r="J39" s="63"/>
      <c r="K39" s="63"/>
    </row>
    <row r="40" spans="1:11" s="64" customFormat="1" ht="17.55" customHeight="1" x14ac:dyDescent="0.6">
      <c r="A40" s="63"/>
      <c r="B40" s="63"/>
      <c r="C40" s="63"/>
      <c r="D40" s="63"/>
      <c r="E40" s="63"/>
      <c r="F40" s="63"/>
      <c r="G40" s="143"/>
      <c r="H40" s="142" t="s">
        <v>52</v>
      </c>
      <c r="I40" s="63"/>
      <c r="J40" s="63"/>
      <c r="K40" s="63"/>
    </row>
    <row r="41" spans="1:11" ht="17.55" customHeight="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712FC-A019-4DDA-8268-0727A4ED5F10}">
  <dimension ref="A1:N41"/>
  <sheetViews>
    <sheetView workbookViewId="0">
      <selection sqref="A1:XFD1048576"/>
    </sheetView>
  </sheetViews>
  <sheetFormatPr defaultColWidth="9" defaultRowHeight="17.55" customHeight="1" x14ac:dyDescent="0.5"/>
  <cols>
    <col min="1" max="1" width="1.625" style="62" customWidth="1"/>
    <col min="2" max="2" width="11.375" style="62" customWidth="1"/>
    <col min="3" max="3" width="21.375" style="62" customWidth="1"/>
    <col min="4" max="4" width="7.375" style="62" customWidth="1"/>
    <col min="5" max="5" width="10" style="62" customWidth="1"/>
    <col min="6" max="6" width="14.125" style="62" customWidth="1"/>
    <col min="7" max="7" width="7.75" style="62" customWidth="1"/>
    <col min="8" max="8" width="9.375" style="62" customWidth="1"/>
    <col min="9" max="9" width="12.5" style="62" customWidth="1"/>
    <col min="10" max="10" width="12.375" style="62" customWidth="1"/>
    <col min="11" max="11" width="1.125" style="62" customWidth="1"/>
    <col min="12" max="16384" width="9" style="62"/>
  </cols>
  <sheetData>
    <row r="1" spans="1:14" ht="17.55" customHeight="1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 x14ac:dyDescent="0.6">
      <c r="A8" s="59"/>
      <c r="B8" s="63"/>
      <c r="C8" s="63"/>
      <c r="D8" s="63"/>
      <c r="E8" s="63"/>
      <c r="F8" s="65" t="s">
        <v>87</v>
      </c>
      <c r="G8" s="65"/>
      <c r="H8" s="65"/>
      <c r="I8" s="65"/>
      <c r="J8" s="65"/>
      <c r="K8" s="59"/>
    </row>
    <row r="9" spans="1:14" ht="17.55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 x14ac:dyDescent="0.6">
      <c r="A10" s="59"/>
      <c r="B10" s="148" t="s">
        <v>4</v>
      </c>
      <c r="C10" s="148"/>
      <c r="D10" s="148"/>
      <c r="E10" s="63"/>
      <c r="F10" s="63"/>
      <c r="G10" s="63"/>
      <c r="H10" s="63"/>
      <c r="I10" s="63"/>
      <c r="J10" s="63"/>
      <c r="K10" s="59"/>
    </row>
    <row r="11" spans="1:14" ht="17.55" customHeight="1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17.55" customHeight="1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 x14ac:dyDescent="0.55000000000000004">
      <c r="A14" s="59"/>
      <c r="B14" s="281" t="s">
        <v>6</v>
      </c>
      <c r="C14" s="284" t="s">
        <v>7</v>
      </c>
      <c r="D14" s="287" t="s">
        <v>88</v>
      </c>
      <c r="E14" s="288"/>
      <c r="F14" s="288"/>
      <c r="G14" s="289"/>
      <c r="H14" s="290" t="s">
        <v>89</v>
      </c>
      <c r="I14" s="288"/>
      <c r="J14" s="289"/>
      <c r="K14" s="59"/>
    </row>
    <row r="15" spans="1:14" ht="17.55" customHeight="1" x14ac:dyDescent="0.55000000000000004">
      <c r="A15" s="59"/>
      <c r="B15" s="282"/>
      <c r="C15" s="285"/>
      <c r="D15" s="291" t="s">
        <v>58</v>
      </c>
      <c r="E15" s="293" t="s">
        <v>59</v>
      </c>
      <c r="F15" s="293"/>
      <c r="G15" s="294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 x14ac:dyDescent="0.6">
      <c r="A16" s="59"/>
      <c r="B16" s="283"/>
      <c r="C16" s="286"/>
      <c r="D16" s="292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 x14ac:dyDescent="0.6">
      <c r="A19" s="59"/>
      <c r="B19" s="275"/>
      <c r="C19" s="84" t="s">
        <v>22</v>
      </c>
      <c r="D19" s="85">
        <v>20</v>
      </c>
      <c r="E19" s="85">
        <v>2</v>
      </c>
      <c r="F19" s="85">
        <v>6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17.55" customHeight="1" x14ac:dyDescent="0.6">
      <c r="A20" s="59"/>
      <c r="B20" s="275"/>
      <c r="C20" s="84" t="s">
        <v>43</v>
      </c>
      <c r="D20" s="85">
        <v>30</v>
      </c>
      <c r="E20" s="85">
        <v>3</v>
      </c>
      <c r="F20" s="85">
        <v>5</v>
      </c>
      <c r="G20" s="152"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 x14ac:dyDescent="0.6">
      <c r="A21" s="59"/>
      <c r="B21" s="275"/>
      <c r="C21" s="84" t="s">
        <v>23</v>
      </c>
      <c r="D21" s="85">
        <v>10</v>
      </c>
      <c r="E21" s="85">
        <v>10</v>
      </c>
      <c r="F21" s="85">
        <v>13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17.55" customHeight="1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 x14ac:dyDescent="0.6">
      <c r="A23" s="59"/>
      <c r="B23" s="275"/>
      <c r="C23" s="84" t="s">
        <v>25</v>
      </c>
      <c r="D23" s="85">
        <v>15</v>
      </c>
      <c r="E23" s="85">
        <v>15</v>
      </c>
      <c r="F23" s="85">
        <v>5</v>
      </c>
      <c r="G23" s="86">
        <v>10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 x14ac:dyDescent="0.6">
      <c r="A24" s="59"/>
      <c r="B24" s="275"/>
      <c r="C24" s="84" t="s">
        <v>26</v>
      </c>
      <c r="D24" s="85">
        <v>15</v>
      </c>
      <c r="E24" s="85">
        <v>2</v>
      </c>
      <c r="F24" s="85">
        <v>0</v>
      </c>
      <c r="G24" s="86">
        <v>5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17.55" customHeight="1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 x14ac:dyDescent="0.5">
      <c r="A26" s="59"/>
      <c r="B26" s="275"/>
      <c r="C26" s="91" t="s">
        <v>28</v>
      </c>
      <c r="D26" s="85">
        <v>10</v>
      </c>
      <c r="E26" s="85">
        <v>10</v>
      </c>
      <c r="F26" s="85">
        <v>11</v>
      </c>
      <c r="G26" s="86" t="s">
        <v>53</v>
      </c>
      <c r="H26" s="140">
        <v>5</v>
      </c>
      <c r="I26" s="62">
        <v>5</v>
      </c>
      <c r="J26" s="90">
        <f>IF(I26=0,"",(((I26)-H26)/(I26))*100)</f>
        <v>0</v>
      </c>
      <c r="K26" s="59"/>
      <c r="L26" s="123"/>
    </row>
    <row r="27" spans="1:12" ht="17.55" customHeight="1" x14ac:dyDescent="0.6">
      <c r="A27" s="59"/>
      <c r="B27" s="146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 x14ac:dyDescent="0.55000000000000004">
      <c r="A28" s="59"/>
      <c r="B28" s="146"/>
      <c r="C28" s="91" t="s">
        <v>30</v>
      </c>
      <c r="D28" s="93">
        <v>4</v>
      </c>
      <c r="E28" s="93">
        <v>4</v>
      </c>
      <c r="F28" s="93">
        <v>0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0</v>
      </c>
      <c r="G29" s="145">
        <v>10</v>
      </c>
      <c r="H29" s="102">
        <v>0</v>
      </c>
      <c r="I29" s="100">
        <v>0</v>
      </c>
      <c r="J29" s="103">
        <v>0</v>
      </c>
      <c r="K29" s="59"/>
    </row>
    <row r="30" spans="1:12" ht="17.55" customHeight="1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 x14ac:dyDescent="0.55000000000000004">
      <c r="A33" s="59"/>
      <c r="B33" s="278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17.55" customHeight="1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 x14ac:dyDescent="0.6">
      <c r="A39" s="63"/>
      <c r="B39" s="63"/>
      <c r="C39" s="63"/>
      <c r="D39" s="63"/>
      <c r="E39" s="63"/>
      <c r="F39" s="63"/>
      <c r="G39" s="63"/>
      <c r="H39" s="147" t="s">
        <v>51</v>
      </c>
      <c r="I39" s="63"/>
      <c r="J39" s="63"/>
      <c r="K39" s="63"/>
    </row>
    <row r="40" spans="1:11" s="64" customFormat="1" ht="17.55" customHeight="1" x14ac:dyDescent="0.6">
      <c r="A40" s="63"/>
      <c r="B40" s="63"/>
      <c r="C40" s="63"/>
      <c r="D40" s="63"/>
      <c r="E40" s="63"/>
      <c r="F40" s="63"/>
      <c r="G40" s="148"/>
      <c r="H40" s="147" t="s">
        <v>52</v>
      </c>
      <c r="I40" s="63"/>
      <c r="J40" s="63"/>
      <c r="K40" s="63"/>
    </row>
    <row r="41" spans="1:11" ht="17.55" customHeight="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C76F0-305D-4FC8-9517-C93664F51D20}">
  <dimension ref="A1:N41"/>
  <sheetViews>
    <sheetView workbookViewId="0">
      <selection sqref="A1:XFD1048576"/>
    </sheetView>
  </sheetViews>
  <sheetFormatPr defaultColWidth="9" defaultRowHeight="17.55" customHeight="1" x14ac:dyDescent="0.5"/>
  <cols>
    <col min="1" max="1" width="1.625" style="62" customWidth="1"/>
    <col min="2" max="2" width="11.375" style="62" customWidth="1"/>
    <col min="3" max="3" width="21.375" style="62" customWidth="1"/>
    <col min="4" max="4" width="7.375" style="62" customWidth="1"/>
    <col min="5" max="5" width="10" style="62" customWidth="1"/>
    <col min="6" max="6" width="13.625" style="62" customWidth="1"/>
    <col min="7" max="7" width="7.75" style="62" customWidth="1"/>
    <col min="8" max="8" width="9.875" style="62" customWidth="1"/>
    <col min="9" max="9" width="13.75" style="62" customWidth="1"/>
    <col min="10" max="10" width="12.375" style="62" customWidth="1"/>
    <col min="11" max="11" width="1.125" style="62" customWidth="1"/>
    <col min="12" max="16384" width="9" style="62"/>
  </cols>
  <sheetData>
    <row r="1" spans="1:14" ht="17.55" customHeight="1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 x14ac:dyDescent="0.6">
      <c r="A8" s="59"/>
      <c r="B8" s="63"/>
      <c r="C8" s="63"/>
      <c r="D8" s="63"/>
      <c r="E8" s="63"/>
      <c r="F8" s="65" t="s">
        <v>90</v>
      </c>
      <c r="G8" s="65"/>
      <c r="H8" s="65"/>
      <c r="I8" s="65"/>
      <c r="J8" s="65"/>
      <c r="K8" s="59"/>
    </row>
    <row r="9" spans="1:14" ht="17.55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 x14ac:dyDescent="0.6">
      <c r="A10" s="59"/>
      <c r="B10" s="151" t="s">
        <v>4</v>
      </c>
      <c r="C10" s="151"/>
      <c r="D10" s="151"/>
      <c r="E10" s="63"/>
      <c r="F10" s="63"/>
      <c r="G10" s="63"/>
      <c r="H10" s="63"/>
      <c r="I10" s="63"/>
      <c r="J10" s="63"/>
      <c r="K10" s="59"/>
    </row>
    <row r="11" spans="1:14" ht="17.55" customHeight="1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17.55" customHeight="1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 x14ac:dyDescent="0.5">
      <c r="A14" s="59"/>
      <c r="B14" s="281" t="s">
        <v>6</v>
      </c>
      <c r="C14" s="284" t="s">
        <v>7</v>
      </c>
      <c r="D14" s="295" t="s">
        <v>91</v>
      </c>
      <c r="E14" s="296"/>
      <c r="F14" s="296"/>
      <c r="G14" s="297"/>
      <c r="H14" s="298" t="s">
        <v>92</v>
      </c>
      <c r="I14" s="296"/>
      <c r="J14" s="297"/>
      <c r="K14" s="59"/>
    </row>
    <row r="15" spans="1:14" ht="17.55" customHeight="1" x14ac:dyDescent="0.5">
      <c r="A15" s="59"/>
      <c r="B15" s="282"/>
      <c r="C15" s="285"/>
      <c r="D15" s="299" t="s">
        <v>93</v>
      </c>
      <c r="E15" s="301" t="s">
        <v>94</v>
      </c>
      <c r="F15" s="301"/>
      <c r="G15" s="30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 x14ac:dyDescent="0.55000000000000004">
      <c r="A16" s="59"/>
      <c r="B16" s="283"/>
      <c r="C16" s="286"/>
      <c r="D16" s="300"/>
      <c r="E16" s="156" t="s">
        <v>13</v>
      </c>
      <c r="F16" s="156" t="s">
        <v>14</v>
      </c>
      <c r="G16" s="157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 x14ac:dyDescent="0.6">
      <c r="A19" s="59"/>
      <c r="B19" s="275"/>
      <c r="C19" s="84" t="s">
        <v>22</v>
      </c>
      <c r="D19" s="85">
        <v>20</v>
      </c>
      <c r="E19" s="85">
        <v>2</v>
      </c>
      <c r="F19" s="85">
        <v>4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17.55" customHeight="1" x14ac:dyDescent="0.6">
      <c r="A20" s="59"/>
      <c r="B20" s="275"/>
      <c r="C20" s="84" t="s">
        <v>43</v>
      </c>
      <c r="D20" s="85">
        <v>30</v>
      </c>
      <c r="E20" s="85">
        <v>3</v>
      </c>
      <c r="F20" s="85">
        <v>4</v>
      </c>
      <c r="G20" s="152"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 x14ac:dyDescent="0.6">
      <c r="A21" s="59"/>
      <c r="B21" s="275"/>
      <c r="C21" s="84" t="s">
        <v>23</v>
      </c>
      <c r="D21" s="85">
        <v>10</v>
      </c>
      <c r="E21" s="85">
        <v>10</v>
      </c>
      <c r="F21" s="85">
        <v>10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17.55" customHeight="1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 x14ac:dyDescent="0.6">
      <c r="A23" s="59"/>
      <c r="B23" s="275"/>
      <c r="C23" s="84" t="s">
        <v>25</v>
      </c>
      <c r="D23" s="85">
        <v>15</v>
      </c>
      <c r="E23" s="85">
        <v>20</v>
      </c>
      <c r="F23" s="85">
        <v>10</v>
      </c>
      <c r="G23" s="86">
        <v>30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 x14ac:dyDescent="0.6">
      <c r="A24" s="59"/>
      <c r="B24" s="275"/>
      <c r="C24" s="84" t="s">
        <v>26</v>
      </c>
      <c r="D24" s="85">
        <v>15</v>
      </c>
      <c r="E24" s="85">
        <v>2</v>
      </c>
      <c r="F24" s="85">
        <v>3</v>
      </c>
      <c r="G24" s="86">
        <v>5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17.55" customHeight="1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 x14ac:dyDescent="0.5">
      <c r="A26" s="59"/>
      <c r="B26" s="275"/>
      <c r="C26" s="91" t="s">
        <v>28</v>
      </c>
      <c r="D26" s="85">
        <v>15</v>
      </c>
      <c r="E26" s="85">
        <v>15</v>
      </c>
      <c r="F26" s="85">
        <v>3</v>
      </c>
      <c r="G26" s="86">
        <v>20</v>
      </c>
      <c r="H26" s="140">
        <v>5</v>
      </c>
      <c r="I26" s="62">
        <v>5</v>
      </c>
      <c r="J26" s="90">
        <f>IF(I26=0,"",(((I26)-H26)/(I26))*100)</f>
        <v>0</v>
      </c>
      <c r="K26" s="59"/>
      <c r="L26" s="123"/>
    </row>
    <row r="27" spans="1:12" ht="17.55" customHeight="1" x14ac:dyDescent="0.6">
      <c r="A27" s="59"/>
      <c r="B27" s="149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 x14ac:dyDescent="0.55000000000000004">
      <c r="A28" s="59"/>
      <c r="B28" s="149"/>
      <c r="C28" s="91" t="s">
        <v>30</v>
      </c>
      <c r="D28" s="93">
        <v>4</v>
      </c>
      <c r="E28" s="93">
        <v>4</v>
      </c>
      <c r="F28" s="93">
        <v>4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1</v>
      </c>
      <c r="G29" s="145">
        <v>20</v>
      </c>
      <c r="H29" s="102">
        <v>0</v>
      </c>
      <c r="I29" s="100">
        <v>0</v>
      </c>
      <c r="J29" s="103">
        <v>0</v>
      </c>
      <c r="K29" s="59"/>
    </row>
    <row r="30" spans="1:12" ht="17.55" customHeight="1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 x14ac:dyDescent="0.55000000000000004">
      <c r="A33" s="59"/>
      <c r="B33" s="278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17.55" customHeight="1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 x14ac:dyDescent="0.6">
      <c r="A39" s="63"/>
      <c r="B39" s="63"/>
      <c r="C39" s="63"/>
      <c r="D39" s="63"/>
      <c r="E39" s="63"/>
      <c r="F39" s="63"/>
      <c r="G39" s="63"/>
      <c r="H39" s="150" t="s">
        <v>51</v>
      </c>
      <c r="I39" s="63"/>
      <c r="J39" s="63"/>
      <c r="K39" s="63"/>
    </row>
    <row r="40" spans="1:11" s="64" customFormat="1" ht="17.55" customHeight="1" x14ac:dyDescent="0.6">
      <c r="A40" s="63"/>
      <c r="B40" s="63"/>
      <c r="C40" s="63"/>
      <c r="D40" s="63"/>
      <c r="E40" s="63"/>
      <c r="F40" s="63"/>
      <c r="G40" s="151"/>
      <c r="H40" s="150" t="s">
        <v>52</v>
      </c>
      <c r="I40" s="63"/>
      <c r="J40" s="63"/>
      <c r="K40" s="63"/>
    </row>
    <row r="41" spans="1:11" ht="17.55" customHeight="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7484B-34BE-48D6-85A6-0DF227200919}">
  <dimension ref="A1:N41"/>
  <sheetViews>
    <sheetView workbookViewId="0">
      <selection activeCell="F8" sqref="F8"/>
    </sheetView>
  </sheetViews>
  <sheetFormatPr defaultColWidth="9" defaultRowHeight="17.55" customHeight="1" x14ac:dyDescent="0.5"/>
  <cols>
    <col min="1" max="1" width="1.625" style="62" customWidth="1"/>
    <col min="2" max="2" width="11.375" style="62" customWidth="1"/>
    <col min="3" max="3" width="21.375" style="62" customWidth="1"/>
    <col min="4" max="4" width="7.375" style="62" customWidth="1"/>
    <col min="5" max="5" width="10" style="62" customWidth="1"/>
    <col min="6" max="6" width="13.625" style="62" customWidth="1"/>
    <col min="7" max="7" width="7.75" style="62" customWidth="1"/>
    <col min="8" max="8" width="9.875" style="62" customWidth="1"/>
    <col min="9" max="9" width="13.75" style="62" customWidth="1"/>
    <col min="10" max="10" width="12.375" style="62" customWidth="1"/>
    <col min="11" max="11" width="1.125" style="62" customWidth="1"/>
    <col min="12" max="16384" width="9" style="62"/>
  </cols>
  <sheetData>
    <row r="1" spans="1:14" ht="17.55" customHeight="1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 x14ac:dyDescent="0.6">
      <c r="A8" s="59"/>
      <c r="B8" s="63"/>
      <c r="C8" s="63"/>
      <c r="D8" s="63"/>
      <c r="E8" s="63"/>
      <c r="F8" s="65" t="s">
        <v>95</v>
      </c>
      <c r="G8" s="65"/>
      <c r="H8" s="65"/>
      <c r="I8" s="65"/>
      <c r="J8" s="65"/>
      <c r="K8" s="59"/>
    </row>
    <row r="9" spans="1:14" ht="17.55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 x14ac:dyDescent="0.6">
      <c r="A10" s="59"/>
      <c r="B10" s="155" t="s">
        <v>4</v>
      </c>
      <c r="C10" s="155"/>
      <c r="D10" s="155"/>
      <c r="E10" s="63"/>
      <c r="F10" s="63"/>
      <c r="G10" s="63"/>
      <c r="H10" s="63"/>
      <c r="I10" s="63"/>
      <c r="J10" s="63"/>
      <c r="K10" s="59"/>
    </row>
    <row r="11" spans="1:14" ht="17.55" customHeight="1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 x14ac:dyDescent="0.6">
      <c r="A12" s="59"/>
      <c r="B12" s="63"/>
      <c r="C12" s="280" t="s">
        <v>46</v>
      </c>
      <c r="D12" s="280"/>
      <c r="E12" s="280"/>
      <c r="F12" s="280"/>
      <c r="G12" s="280"/>
      <c r="H12" s="280"/>
      <c r="I12" s="280"/>
      <c r="J12" s="280"/>
      <c r="K12" s="59"/>
    </row>
    <row r="13" spans="1:14" ht="17.55" customHeight="1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 x14ac:dyDescent="0.5">
      <c r="A14" s="59"/>
      <c r="B14" s="281" t="s">
        <v>6</v>
      </c>
      <c r="C14" s="284" t="s">
        <v>7</v>
      </c>
      <c r="D14" s="295" t="s">
        <v>96</v>
      </c>
      <c r="E14" s="296"/>
      <c r="F14" s="296"/>
      <c r="G14" s="297"/>
      <c r="H14" s="298" t="s">
        <v>97</v>
      </c>
      <c r="I14" s="296"/>
      <c r="J14" s="297"/>
      <c r="K14" s="59"/>
    </row>
    <row r="15" spans="1:14" ht="17.55" customHeight="1" x14ac:dyDescent="0.5">
      <c r="A15" s="59"/>
      <c r="B15" s="282"/>
      <c r="C15" s="285"/>
      <c r="D15" s="299" t="s">
        <v>93</v>
      </c>
      <c r="E15" s="301" t="s">
        <v>94</v>
      </c>
      <c r="F15" s="301"/>
      <c r="G15" s="30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 x14ac:dyDescent="0.55000000000000004">
      <c r="A16" s="59"/>
      <c r="B16" s="283"/>
      <c r="C16" s="286"/>
      <c r="D16" s="300"/>
      <c r="E16" s="156" t="s">
        <v>13</v>
      </c>
      <c r="F16" s="156" t="s">
        <v>14</v>
      </c>
      <c r="G16" s="157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 x14ac:dyDescent="0.6">
      <c r="A17" s="59"/>
      <c r="B17" s="274" t="s">
        <v>19</v>
      </c>
      <c r="C17" s="79" t="s">
        <v>20</v>
      </c>
      <c r="D17" s="80">
        <v>0</v>
      </c>
      <c r="E17" s="80">
        <f>ROUNDUP(D17*2/10,0)</f>
        <v>0</v>
      </c>
      <c r="F17" s="80">
        <v>4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 x14ac:dyDescent="0.6">
      <c r="A18" s="59"/>
      <c r="B18" s="275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 x14ac:dyDescent="0.6">
      <c r="A19" s="59"/>
      <c r="B19" s="275"/>
      <c r="C19" s="84" t="s">
        <v>22</v>
      </c>
      <c r="D19" s="85">
        <v>20</v>
      </c>
      <c r="E19" s="85">
        <v>2</v>
      </c>
      <c r="F19" s="85">
        <v>3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17.55" customHeight="1" x14ac:dyDescent="0.6">
      <c r="A20" s="59"/>
      <c r="B20" s="275"/>
      <c r="C20" s="84" t="s">
        <v>43</v>
      </c>
      <c r="D20" s="85">
        <v>30</v>
      </c>
      <c r="E20" s="85">
        <v>3</v>
      </c>
      <c r="F20" s="85">
        <v>3</v>
      </c>
      <c r="G20" s="152"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 x14ac:dyDescent="0.6">
      <c r="A21" s="59"/>
      <c r="B21" s="275"/>
      <c r="C21" s="84" t="s">
        <v>23</v>
      </c>
      <c r="D21" s="85">
        <v>10</v>
      </c>
      <c r="E21" s="85">
        <v>10</v>
      </c>
      <c r="F21" s="85">
        <v>12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17.55" customHeight="1" x14ac:dyDescent="0.6">
      <c r="A22" s="59"/>
      <c r="B22" s="275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 x14ac:dyDescent="0.6">
      <c r="A23" s="59"/>
      <c r="B23" s="275"/>
      <c r="C23" s="84" t="s">
        <v>25</v>
      </c>
      <c r="D23" s="85">
        <v>15</v>
      </c>
      <c r="E23" s="85">
        <v>20</v>
      </c>
      <c r="F23" s="85">
        <v>20</v>
      </c>
      <c r="G23" s="86">
        <v>30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 x14ac:dyDescent="0.6">
      <c r="A24" s="59"/>
      <c r="B24" s="275"/>
      <c r="C24" s="84" t="s">
        <v>26</v>
      </c>
      <c r="D24" s="85">
        <v>15</v>
      </c>
      <c r="E24" s="85">
        <v>2</v>
      </c>
      <c r="F24" s="85">
        <v>3</v>
      </c>
      <c r="G24" s="86">
        <v>2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17.55" customHeight="1" x14ac:dyDescent="0.6">
      <c r="A25" s="59"/>
      <c r="B25" s="275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 x14ac:dyDescent="0.5">
      <c r="A26" s="59"/>
      <c r="B26" s="275"/>
      <c r="C26" s="91" t="s">
        <v>28</v>
      </c>
      <c r="D26" s="85">
        <v>15</v>
      </c>
      <c r="E26" s="85">
        <v>15</v>
      </c>
      <c r="F26" s="85">
        <v>10</v>
      </c>
      <c r="G26" s="86">
        <v>10</v>
      </c>
      <c r="H26" s="140">
        <v>6</v>
      </c>
      <c r="I26" s="62">
        <v>6</v>
      </c>
      <c r="J26" s="90">
        <f>IF(I26=0,"",(((I26)-H26)/(I26))*100)</f>
        <v>0</v>
      </c>
      <c r="K26" s="59"/>
      <c r="L26" s="123"/>
    </row>
    <row r="27" spans="1:12" ht="17.55" customHeight="1" x14ac:dyDescent="0.6">
      <c r="A27" s="59"/>
      <c r="B27" s="153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 x14ac:dyDescent="0.55000000000000004">
      <c r="A28" s="59"/>
      <c r="B28" s="153"/>
      <c r="C28" s="91" t="s">
        <v>30</v>
      </c>
      <c r="D28" s="93">
        <v>4</v>
      </c>
      <c r="E28" s="93">
        <v>4</v>
      </c>
      <c r="F28" s="93">
        <v>5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24</v>
      </c>
      <c r="G29" s="145">
        <v>20</v>
      </c>
      <c r="H29" s="102">
        <v>0</v>
      </c>
      <c r="I29" s="100">
        <v>0</v>
      </c>
      <c r="J29" s="103">
        <v>0</v>
      </c>
      <c r="K29" s="59"/>
    </row>
    <row r="30" spans="1:12" ht="17.55" customHeight="1" x14ac:dyDescent="0.5">
      <c r="A30" s="59"/>
      <c r="B30" s="276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 x14ac:dyDescent="0.5">
      <c r="A31" s="59"/>
      <c r="B31" s="277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 x14ac:dyDescent="0.5">
      <c r="A32" s="59"/>
      <c r="B32" s="277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 x14ac:dyDescent="0.55000000000000004">
      <c r="A33" s="59"/>
      <c r="B33" s="278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 x14ac:dyDescent="0.6">
      <c r="A37" s="63"/>
      <c r="B37" s="63"/>
      <c r="C37" s="63"/>
      <c r="D37" s="63"/>
      <c r="E37" s="63"/>
      <c r="F37" s="63"/>
      <c r="G37" s="279" t="s">
        <v>41</v>
      </c>
      <c r="H37" s="279"/>
      <c r="I37" s="279"/>
      <c r="J37" s="63"/>
      <c r="K37" s="63"/>
    </row>
    <row r="38" spans="1:11" s="64" customFormat="1" ht="17.55" customHeight="1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 x14ac:dyDescent="0.6">
      <c r="A39" s="63"/>
      <c r="B39" s="63"/>
      <c r="C39" s="63"/>
      <c r="D39" s="63"/>
      <c r="E39" s="63"/>
      <c r="F39" s="63"/>
      <c r="G39" s="63"/>
      <c r="H39" s="154" t="s">
        <v>51</v>
      </c>
      <c r="I39" s="63"/>
      <c r="J39" s="63"/>
      <c r="K39" s="63"/>
    </row>
    <row r="40" spans="1:11" s="64" customFormat="1" ht="17.55" customHeight="1" x14ac:dyDescent="0.6">
      <c r="A40" s="63"/>
      <c r="B40" s="63"/>
      <c r="C40" s="63"/>
      <c r="D40" s="63"/>
      <c r="E40" s="63"/>
      <c r="F40" s="63"/>
      <c r="G40" s="155"/>
      <c r="H40" s="154" t="s">
        <v>52</v>
      </c>
      <c r="I40" s="63"/>
      <c r="J40" s="63"/>
      <c r="K40" s="63"/>
    </row>
    <row r="41" spans="1:11" ht="17.55" customHeight="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455BD-80A4-4D83-B044-3A26840ACD28}">
  <dimension ref="A1:N42"/>
  <sheetViews>
    <sheetView workbookViewId="0">
      <selection sqref="A1:XFD1048576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7.75" style="161" customWidth="1"/>
    <col min="8" max="8" width="9.875" style="161" customWidth="1"/>
    <col min="9" max="9" width="13.75" style="161" customWidth="1"/>
    <col min="10" max="10" width="12.375" style="161" customWidth="1"/>
    <col min="11" max="11" width="1.125" style="161" customWidth="1"/>
    <col min="12" max="16384" width="9" style="161"/>
  </cols>
  <sheetData>
    <row r="1" spans="1:14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 x14ac:dyDescent="0.4">
      <c r="A8" s="158"/>
      <c r="B8" s="162"/>
      <c r="C8" s="162"/>
      <c r="D8" s="162"/>
      <c r="E8" s="162"/>
      <c r="F8" s="164" t="s">
        <v>98</v>
      </c>
      <c r="G8" s="164"/>
      <c r="H8" s="164"/>
      <c r="I8" s="164"/>
      <c r="J8" s="164"/>
      <c r="K8" s="158"/>
    </row>
    <row r="9" spans="1:14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 x14ac:dyDescent="0.4">
      <c r="A10" s="158"/>
      <c r="B10" s="167" t="s">
        <v>4</v>
      </c>
      <c r="C10" s="167"/>
      <c r="D10" s="167"/>
      <c r="E10" s="162"/>
      <c r="F10" s="162"/>
      <c r="G10" s="162"/>
      <c r="H10" s="162"/>
      <c r="I10" s="162"/>
      <c r="J10" s="162"/>
      <c r="K10" s="158"/>
    </row>
    <row r="11" spans="1:14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 x14ac:dyDescent="0.4">
      <c r="A12" s="158"/>
      <c r="B12" s="162"/>
      <c r="C12" s="309" t="s">
        <v>46</v>
      </c>
      <c r="D12" s="309"/>
      <c r="E12" s="309"/>
      <c r="F12" s="309"/>
      <c r="G12" s="309"/>
      <c r="H12" s="309"/>
      <c r="I12" s="309"/>
      <c r="J12" s="309"/>
      <c r="K12" s="158"/>
    </row>
    <row r="13" spans="1:14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 x14ac:dyDescent="0.35">
      <c r="A14" s="158"/>
      <c r="B14" s="310" t="s">
        <v>6</v>
      </c>
      <c r="C14" s="313" t="s">
        <v>7</v>
      </c>
      <c r="D14" s="316" t="s">
        <v>100</v>
      </c>
      <c r="E14" s="317"/>
      <c r="F14" s="317"/>
      <c r="G14" s="318"/>
      <c r="H14" s="319" t="s">
        <v>99</v>
      </c>
      <c r="I14" s="317"/>
      <c r="J14" s="318"/>
      <c r="K14" s="158"/>
    </row>
    <row r="15" spans="1:14" ht="17.55" customHeight="1" x14ac:dyDescent="0.35">
      <c r="A15" s="158"/>
      <c r="B15" s="311"/>
      <c r="C15" s="314"/>
      <c r="D15" s="320" t="s">
        <v>102</v>
      </c>
      <c r="E15" s="322" t="s">
        <v>103</v>
      </c>
      <c r="F15" s="322"/>
      <c r="G15" s="323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 x14ac:dyDescent="0.4">
      <c r="A16" s="158"/>
      <c r="B16" s="312"/>
      <c r="C16" s="315"/>
      <c r="D16" s="321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 x14ac:dyDescent="0.4">
      <c r="A17" s="158"/>
      <c r="B17" s="303" t="s">
        <v>19</v>
      </c>
      <c r="C17" s="178" t="s">
        <v>20</v>
      </c>
      <c r="D17" s="179">
        <v>0</v>
      </c>
      <c r="E17" s="179">
        <f>ROUNDUP(D17*2/10,0)</f>
        <v>0</v>
      </c>
      <c r="F17" s="179">
        <v>2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 x14ac:dyDescent="0.4">
      <c r="A18" s="158"/>
      <c r="B18" s="304"/>
      <c r="C18" s="183" t="s">
        <v>21</v>
      </c>
      <c r="D18" s="184">
        <v>0</v>
      </c>
      <c r="E18" s="184">
        <f>ROUNDUP(D18*1.11/2,0)</f>
        <v>0</v>
      </c>
      <c r="F18" s="184">
        <v>0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 x14ac:dyDescent="0.4">
      <c r="A19" s="158"/>
      <c r="B19" s="304"/>
      <c r="C19" s="183" t="s">
        <v>22</v>
      </c>
      <c r="D19" s="184">
        <v>20</v>
      </c>
      <c r="E19" s="184">
        <v>2</v>
      </c>
      <c r="F19" s="184">
        <v>0</v>
      </c>
      <c r="G19" s="188">
        <v>5</v>
      </c>
      <c r="H19" s="186">
        <v>18</v>
      </c>
      <c r="I19" s="184">
        <v>2</v>
      </c>
      <c r="J19" s="187">
        <f>IF(I19=0,"",(((I19*10)-H19)/(I19*10))*100)</f>
        <v>10</v>
      </c>
      <c r="K19" s="158"/>
    </row>
    <row r="20" spans="1:12" ht="17.55" customHeight="1" x14ac:dyDescent="0.4">
      <c r="A20" s="158"/>
      <c r="B20" s="304"/>
      <c r="C20" s="183" t="s">
        <v>43</v>
      </c>
      <c r="D20" s="184">
        <v>30</v>
      </c>
      <c r="E20" s="184">
        <v>3</v>
      </c>
      <c r="F20" s="184">
        <v>2</v>
      </c>
      <c r="G20" s="189">
        <v>3</v>
      </c>
      <c r="H20" s="186">
        <v>18</v>
      </c>
      <c r="I20" s="184">
        <v>2</v>
      </c>
      <c r="J20" s="187">
        <v>0</v>
      </c>
      <c r="K20" s="158"/>
    </row>
    <row r="21" spans="1:12" ht="17.55" customHeight="1" x14ac:dyDescent="0.4">
      <c r="A21" s="158"/>
      <c r="B21" s="304"/>
      <c r="C21" s="183" t="s">
        <v>23</v>
      </c>
      <c r="D21" s="184">
        <v>10</v>
      </c>
      <c r="E21" s="184">
        <v>10</v>
      </c>
      <c r="F21" s="184">
        <v>19</v>
      </c>
      <c r="G21" s="185">
        <v>0</v>
      </c>
      <c r="H21" s="186">
        <v>8</v>
      </c>
      <c r="I21" s="184">
        <v>8</v>
      </c>
      <c r="J21" s="187">
        <f>IF(I21=0,"",(((I21)-H21)/(I21))*100)</f>
        <v>0</v>
      </c>
      <c r="K21" s="158"/>
    </row>
    <row r="22" spans="1:12" ht="17.55" customHeight="1" x14ac:dyDescent="0.4">
      <c r="A22" s="158"/>
      <c r="B22" s="304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 x14ac:dyDescent="0.4">
      <c r="A23" s="158"/>
      <c r="B23" s="304"/>
      <c r="C23" s="183" t="s">
        <v>25</v>
      </c>
      <c r="D23" s="184">
        <v>15</v>
      </c>
      <c r="E23" s="184">
        <v>20</v>
      </c>
      <c r="F23" s="184">
        <v>26</v>
      </c>
      <c r="G23" s="185">
        <v>0</v>
      </c>
      <c r="H23" s="186">
        <v>8</v>
      </c>
      <c r="I23" s="184">
        <v>8</v>
      </c>
      <c r="J23" s="187">
        <f>IF(I23=0,"",(((I23)-H23)/(I23))*100)</f>
        <v>0</v>
      </c>
      <c r="K23" s="158"/>
    </row>
    <row r="24" spans="1:12" ht="17.55" customHeight="1" x14ac:dyDescent="0.4">
      <c r="A24" s="158"/>
      <c r="B24" s="304"/>
      <c r="C24" s="183" t="s">
        <v>26</v>
      </c>
      <c r="D24" s="184">
        <v>15</v>
      </c>
      <c r="E24" s="184">
        <v>2</v>
      </c>
      <c r="F24" s="184">
        <v>4</v>
      </c>
      <c r="G24" s="185">
        <v>0</v>
      </c>
      <c r="H24" s="186">
        <v>6</v>
      </c>
      <c r="I24" s="184">
        <v>1</v>
      </c>
      <c r="J24" s="187">
        <f>IF(I24=0,"",(((I24*10)-H24)/(I24*10))*100)</f>
        <v>40</v>
      </c>
      <c r="K24" s="158"/>
    </row>
    <row r="25" spans="1:12" ht="17.55" customHeight="1" x14ac:dyDescent="0.4">
      <c r="A25" s="158"/>
      <c r="B25" s="304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 x14ac:dyDescent="0.35">
      <c r="A26" s="158"/>
      <c r="B26" s="304"/>
      <c r="C26" s="192" t="s">
        <v>28</v>
      </c>
      <c r="D26" s="184">
        <v>15</v>
      </c>
      <c r="E26" s="184">
        <v>15</v>
      </c>
      <c r="F26" s="184">
        <v>8</v>
      </c>
      <c r="G26" s="185">
        <v>10</v>
      </c>
      <c r="H26" s="193">
        <v>6</v>
      </c>
      <c r="I26" s="161">
        <v>6</v>
      </c>
      <c r="J26" s="191">
        <f>IF(I26=0,"",(((I26)-H26)/(I26))*100)</f>
        <v>0</v>
      </c>
      <c r="K26" s="158"/>
      <c r="L26" s="194"/>
    </row>
    <row r="27" spans="1:12" ht="17.55" customHeight="1" x14ac:dyDescent="0.4">
      <c r="A27" s="158"/>
      <c r="B27" s="195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 x14ac:dyDescent="0.4">
      <c r="A28" s="158"/>
      <c r="B28" s="195"/>
      <c r="C28" s="192" t="s">
        <v>30</v>
      </c>
      <c r="D28" s="196">
        <v>4</v>
      </c>
      <c r="E28" s="196">
        <v>4</v>
      </c>
      <c r="F28" s="196">
        <v>10</v>
      </c>
      <c r="G28" s="197">
        <v>0</v>
      </c>
      <c r="H28" s="198">
        <v>0</v>
      </c>
      <c r="I28" s="196">
        <v>0</v>
      </c>
      <c r="J28" s="199" t="str">
        <f>IF(I28=0,"",(((I28)-H28)/(I28))*100)</f>
        <v/>
      </c>
      <c r="K28" s="158"/>
    </row>
    <row r="29" spans="1:12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2</v>
      </c>
      <c r="G29" s="205">
        <v>0</v>
      </c>
      <c r="H29" s="206">
        <v>0</v>
      </c>
      <c r="I29" s="215">
        <v>0</v>
      </c>
      <c r="J29" s="223">
        <v>0</v>
      </c>
      <c r="K29" s="158"/>
    </row>
    <row r="30" spans="1:12" ht="17.55" customHeight="1" x14ac:dyDescent="0.35">
      <c r="A30" s="158"/>
      <c r="B30" s="305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 x14ac:dyDescent="0.35">
      <c r="A31" s="158"/>
      <c r="B31" s="306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 x14ac:dyDescent="0.35">
      <c r="A32" s="158"/>
      <c r="B32" s="306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 x14ac:dyDescent="0.4">
      <c r="A33" s="158"/>
      <c r="B33" s="307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 x14ac:dyDescent="0.4">
      <c r="A36" s="216"/>
      <c r="B36" s="213" t="s">
        <v>108</v>
      </c>
      <c r="C36" s="217" t="s">
        <v>107</v>
      </c>
      <c r="D36" s="202">
        <v>140</v>
      </c>
      <c r="E36" s="203">
        <v>70</v>
      </c>
      <c r="F36" s="204">
        <v>7</v>
      </c>
      <c r="G36" s="215">
        <v>0</v>
      </c>
      <c r="H36" s="206" t="s">
        <v>106</v>
      </c>
      <c r="I36" s="203">
        <v>7</v>
      </c>
      <c r="J36" s="207">
        <v>0</v>
      </c>
      <c r="K36" s="216"/>
    </row>
    <row r="37" spans="1:11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  <c r="K37" s="158"/>
    </row>
    <row r="38" spans="1:11" s="163" customFormat="1" ht="17.55" customHeight="1" x14ac:dyDescent="0.4">
      <c r="A38" s="162"/>
      <c r="B38" s="162"/>
      <c r="C38" s="162"/>
      <c r="D38" s="162"/>
      <c r="E38" s="162"/>
      <c r="F38" s="162"/>
      <c r="G38" s="308" t="s">
        <v>41</v>
      </c>
      <c r="H38" s="308"/>
      <c r="I38" s="308"/>
      <c r="J38" s="162"/>
      <c r="K38" s="162"/>
    </row>
    <row r="39" spans="1:11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</row>
    <row r="40" spans="1:11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21" t="s">
        <v>51</v>
      </c>
      <c r="I40" s="162"/>
      <c r="J40" s="162"/>
      <c r="K40" s="162"/>
    </row>
    <row r="41" spans="1:11" s="163" customFormat="1" ht="17.55" customHeight="1" x14ac:dyDescent="0.4">
      <c r="A41" s="162"/>
      <c r="B41" s="162"/>
      <c r="C41" s="162"/>
      <c r="D41" s="162"/>
      <c r="E41" s="162"/>
      <c r="F41" s="162"/>
      <c r="G41" s="167"/>
      <c r="H41" s="221" t="s">
        <v>52</v>
      </c>
      <c r="I41" s="162"/>
      <c r="J41" s="162"/>
      <c r="K41" s="162"/>
    </row>
    <row r="42" spans="1:11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  <c r="K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85A7D-1A60-454C-BD30-CDB620470A64}">
  <dimension ref="A1:N42"/>
  <sheetViews>
    <sheetView workbookViewId="0">
      <selection sqref="A1:XFD1048576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7.75" style="161" customWidth="1"/>
    <col min="8" max="8" width="9.875" style="161" customWidth="1"/>
    <col min="9" max="9" width="13.75" style="161" customWidth="1"/>
    <col min="10" max="10" width="12.375" style="161" customWidth="1"/>
    <col min="11" max="11" width="1.125" style="161" customWidth="1"/>
    <col min="12" max="16384" width="9" style="161"/>
  </cols>
  <sheetData>
    <row r="1" spans="1:14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 x14ac:dyDescent="0.4">
      <c r="A8" s="158"/>
      <c r="B8" s="162"/>
      <c r="C8" s="162"/>
      <c r="D8" s="162"/>
      <c r="E8" s="162"/>
      <c r="F8" s="164" t="s">
        <v>109</v>
      </c>
      <c r="G8" s="164"/>
      <c r="H8" s="164"/>
      <c r="I8" s="164"/>
      <c r="J8" s="164"/>
      <c r="K8" s="158"/>
    </row>
    <row r="9" spans="1:14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 x14ac:dyDescent="0.4">
      <c r="A10" s="158"/>
      <c r="B10" s="168" t="s">
        <v>4</v>
      </c>
      <c r="C10" s="168"/>
      <c r="D10" s="168"/>
      <c r="E10" s="162"/>
      <c r="F10" s="162"/>
      <c r="G10" s="162"/>
      <c r="H10" s="162"/>
      <c r="I10" s="162"/>
      <c r="J10" s="162"/>
      <c r="K10" s="158"/>
    </row>
    <row r="11" spans="1:14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 x14ac:dyDescent="0.4">
      <c r="A12" s="158"/>
      <c r="B12" s="162"/>
      <c r="C12" s="309" t="s">
        <v>46</v>
      </c>
      <c r="D12" s="309"/>
      <c r="E12" s="309"/>
      <c r="F12" s="309"/>
      <c r="G12" s="309"/>
      <c r="H12" s="309"/>
      <c r="I12" s="309"/>
      <c r="J12" s="309"/>
      <c r="K12" s="158"/>
    </row>
    <row r="13" spans="1:14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 x14ac:dyDescent="0.35">
      <c r="A14" s="158"/>
      <c r="B14" s="310" t="s">
        <v>6</v>
      </c>
      <c r="C14" s="313" t="s">
        <v>7</v>
      </c>
      <c r="D14" s="316" t="s">
        <v>110</v>
      </c>
      <c r="E14" s="317"/>
      <c r="F14" s="317"/>
      <c r="G14" s="318"/>
      <c r="H14" s="319" t="s">
        <v>111</v>
      </c>
      <c r="I14" s="317"/>
      <c r="J14" s="318"/>
      <c r="K14" s="158"/>
    </row>
    <row r="15" spans="1:14" ht="17.55" customHeight="1" x14ac:dyDescent="0.35">
      <c r="A15" s="158"/>
      <c r="B15" s="311"/>
      <c r="C15" s="314"/>
      <c r="D15" s="320" t="s">
        <v>102</v>
      </c>
      <c r="E15" s="322" t="s">
        <v>103</v>
      </c>
      <c r="F15" s="322"/>
      <c r="G15" s="323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 x14ac:dyDescent="0.4">
      <c r="A16" s="158"/>
      <c r="B16" s="312"/>
      <c r="C16" s="315"/>
      <c r="D16" s="321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 x14ac:dyDescent="0.4">
      <c r="A17" s="158"/>
      <c r="B17" s="303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 x14ac:dyDescent="0.4">
      <c r="A18" s="158"/>
      <c r="B18" s="304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 x14ac:dyDescent="0.4">
      <c r="A19" s="158"/>
      <c r="B19" s="304"/>
      <c r="C19" s="183" t="s">
        <v>22</v>
      </c>
      <c r="D19" s="184">
        <v>20</v>
      </c>
      <c r="E19" s="184">
        <v>2</v>
      </c>
      <c r="F19" s="184">
        <v>2</v>
      </c>
      <c r="G19" s="188">
        <v>3</v>
      </c>
      <c r="H19" s="186">
        <v>18</v>
      </c>
      <c r="I19" s="184">
        <v>2</v>
      </c>
      <c r="J19" s="187">
        <f>IF(I19=0,"",(((I19*10)-H19)/(I19*10))*100)</f>
        <v>10</v>
      </c>
      <c r="K19" s="158"/>
    </row>
    <row r="20" spans="1:12" ht="17.55" customHeight="1" x14ac:dyDescent="0.4">
      <c r="A20" s="158"/>
      <c r="B20" s="304"/>
      <c r="C20" s="183" t="s">
        <v>43</v>
      </c>
      <c r="D20" s="184">
        <v>30</v>
      </c>
      <c r="E20" s="184">
        <v>3</v>
      </c>
      <c r="F20" s="184">
        <v>3</v>
      </c>
      <c r="G20" s="189">
        <v>2</v>
      </c>
      <c r="H20" s="186">
        <v>18</v>
      </c>
      <c r="I20" s="184">
        <v>2</v>
      </c>
      <c r="J20" s="187">
        <v>0</v>
      </c>
      <c r="K20" s="158"/>
    </row>
    <row r="21" spans="1:12" ht="17.55" customHeight="1" x14ac:dyDescent="0.4">
      <c r="A21" s="158"/>
      <c r="B21" s="304"/>
      <c r="C21" s="183" t="s">
        <v>23</v>
      </c>
      <c r="D21" s="184">
        <v>10</v>
      </c>
      <c r="E21" s="184">
        <v>10</v>
      </c>
      <c r="F21" s="184">
        <v>9</v>
      </c>
      <c r="G21" s="185">
        <v>0</v>
      </c>
      <c r="H21" s="186">
        <v>6</v>
      </c>
      <c r="I21" s="184">
        <v>6</v>
      </c>
      <c r="J21" s="187">
        <f>IF(I21=0,"",(((I21)-H21)/(I21))*100)</f>
        <v>0</v>
      </c>
      <c r="K21" s="158"/>
    </row>
    <row r="22" spans="1:12" ht="17.55" customHeight="1" x14ac:dyDescent="0.4">
      <c r="A22" s="158"/>
      <c r="B22" s="304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 x14ac:dyDescent="0.4">
      <c r="A23" s="158"/>
      <c r="B23" s="304"/>
      <c r="C23" s="183" t="s">
        <v>25</v>
      </c>
      <c r="D23" s="184">
        <v>15</v>
      </c>
      <c r="E23" s="184">
        <v>20</v>
      </c>
      <c r="F23" s="184">
        <v>13</v>
      </c>
      <c r="G23" s="185">
        <v>0</v>
      </c>
      <c r="H23" s="186">
        <v>8</v>
      </c>
      <c r="I23" s="184">
        <v>8</v>
      </c>
      <c r="J23" s="187">
        <f>IF(I23=0,"",(((I23)-H23)/(I23))*100)</f>
        <v>0</v>
      </c>
      <c r="K23" s="158"/>
    </row>
    <row r="24" spans="1:12" ht="17.55" customHeight="1" x14ac:dyDescent="0.4">
      <c r="A24" s="158"/>
      <c r="B24" s="304"/>
      <c r="C24" s="183" t="s">
        <v>26</v>
      </c>
      <c r="D24" s="184">
        <v>15</v>
      </c>
      <c r="E24" s="184">
        <v>2</v>
      </c>
      <c r="F24" s="184">
        <v>2</v>
      </c>
      <c r="G24" s="185">
        <v>3</v>
      </c>
      <c r="H24" s="186">
        <v>7</v>
      </c>
      <c r="I24" s="184">
        <v>1</v>
      </c>
      <c r="J24" s="187">
        <f>IF(I24=0,"",(((I24*10)-H24)/(I24*10))*100)</f>
        <v>30</v>
      </c>
      <c r="K24" s="158"/>
    </row>
    <row r="25" spans="1:12" ht="17.55" customHeight="1" x14ac:dyDescent="0.4">
      <c r="A25" s="158"/>
      <c r="B25" s="304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 x14ac:dyDescent="0.35">
      <c r="A26" s="158"/>
      <c r="B26" s="304"/>
      <c r="C26" s="192" t="s">
        <v>28</v>
      </c>
      <c r="D26" s="184">
        <v>15</v>
      </c>
      <c r="E26" s="184">
        <v>15</v>
      </c>
      <c r="F26" s="184">
        <v>5</v>
      </c>
      <c r="G26" s="185">
        <v>10</v>
      </c>
      <c r="H26" s="193">
        <v>6</v>
      </c>
      <c r="I26" s="161">
        <v>6</v>
      </c>
      <c r="J26" s="191">
        <f>IF(I26=0,"",(((I26)-H26)/(I26))*100)</f>
        <v>0</v>
      </c>
      <c r="K26" s="158"/>
      <c r="L26" s="194"/>
    </row>
    <row r="27" spans="1:12" ht="17.55" customHeight="1" x14ac:dyDescent="0.4">
      <c r="A27" s="158"/>
      <c r="B27" s="195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 x14ac:dyDescent="0.4">
      <c r="A28" s="158"/>
      <c r="B28" s="195"/>
      <c r="C28" s="192" t="s">
        <v>30</v>
      </c>
      <c r="D28" s="196">
        <v>4</v>
      </c>
      <c r="E28" s="196">
        <v>4</v>
      </c>
      <c r="F28" s="196">
        <v>1</v>
      </c>
      <c r="G28" s="197">
        <v>10</v>
      </c>
      <c r="H28" s="198">
        <v>0</v>
      </c>
      <c r="I28" s="196">
        <v>0</v>
      </c>
      <c r="J28" s="199" t="str">
        <f>IF(I28=0,"",(((I28)-H28)/(I28))*100)</f>
        <v/>
      </c>
      <c r="K28" s="158"/>
    </row>
    <row r="29" spans="1:12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4</v>
      </c>
      <c r="G29" s="205">
        <v>0</v>
      </c>
      <c r="H29" s="206">
        <v>0</v>
      </c>
      <c r="I29" s="215">
        <v>0</v>
      </c>
      <c r="J29" s="223">
        <v>0</v>
      </c>
      <c r="K29" s="158"/>
    </row>
    <row r="30" spans="1:12" ht="17.55" customHeight="1" x14ac:dyDescent="0.35">
      <c r="A30" s="158"/>
      <c r="B30" s="305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 x14ac:dyDescent="0.35">
      <c r="A31" s="158"/>
      <c r="B31" s="306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 x14ac:dyDescent="0.35">
      <c r="A32" s="158"/>
      <c r="B32" s="306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 x14ac:dyDescent="0.4">
      <c r="A33" s="158"/>
      <c r="B33" s="307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  <c r="K36" s="216"/>
    </row>
    <row r="37" spans="1:11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  <c r="K37" s="158"/>
    </row>
    <row r="38" spans="1:11" s="163" customFormat="1" ht="17.55" customHeight="1" x14ac:dyDescent="0.4">
      <c r="A38" s="162"/>
      <c r="B38" s="162"/>
      <c r="C38" s="162"/>
      <c r="D38" s="162"/>
      <c r="E38" s="162"/>
      <c r="F38" s="162"/>
      <c r="G38" s="308" t="s">
        <v>41</v>
      </c>
      <c r="H38" s="308"/>
      <c r="I38" s="308"/>
      <c r="J38" s="162"/>
      <c r="K38" s="162"/>
    </row>
    <row r="39" spans="1:11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</row>
    <row r="40" spans="1:11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21" t="s">
        <v>51</v>
      </c>
      <c r="I40" s="162"/>
      <c r="J40" s="162"/>
      <c r="K40" s="162"/>
    </row>
    <row r="41" spans="1:11" s="163" customFormat="1" ht="17.55" customHeight="1" x14ac:dyDescent="0.4">
      <c r="A41" s="162"/>
      <c r="B41" s="162"/>
      <c r="C41" s="162"/>
      <c r="D41" s="162"/>
      <c r="E41" s="162"/>
      <c r="F41" s="162"/>
      <c r="G41" s="168"/>
      <c r="H41" s="221" t="s">
        <v>52</v>
      </c>
      <c r="I41" s="162"/>
      <c r="J41" s="162"/>
      <c r="K41" s="162"/>
    </row>
    <row r="42" spans="1:11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  <c r="K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5D70B-3CF6-490D-AB08-4B0158A48CAB}">
  <dimension ref="A1:N42"/>
  <sheetViews>
    <sheetView workbookViewId="0">
      <selection activeCell="S17" sqref="S17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7.75" style="161" customWidth="1"/>
    <col min="8" max="8" width="9.875" style="161" customWidth="1"/>
    <col min="9" max="9" width="13.75" style="161" customWidth="1"/>
    <col min="10" max="10" width="12.375" style="161" customWidth="1"/>
    <col min="11" max="11" width="1.125" style="161" customWidth="1"/>
    <col min="12" max="16384" width="9" style="161"/>
  </cols>
  <sheetData>
    <row r="1" spans="1:14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 x14ac:dyDescent="0.4">
      <c r="A8" s="158"/>
      <c r="B8" s="162"/>
      <c r="C8" s="162"/>
      <c r="D8" s="162"/>
      <c r="E8" s="162"/>
      <c r="F8" s="164" t="s">
        <v>112</v>
      </c>
      <c r="G8" s="164"/>
      <c r="H8" s="164"/>
      <c r="I8" s="164"/>
      <c r="J8" s="164"/>
      <c r="K8" s="158"/>
    </row>
    <row r="9" spans="1:14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 x14ac:dyDescent="0.4">
      <c r="A10" s="158"/>
      <c r="B10" s="226" t="s">
        <v>4</v>
      </c>
      <c r="C10" s="226"/>
      <c r="D10" s="226"/>
      <c r="E10" s="162"/>
      <c r="F10" s="162"/>
      <c r="G10" s="162"/>
      <c r="H10" s="162"/>
      <c r="I10" s="162"/>
      <c r="J10" s="162"/>
      <c r="K10" s="158"/>
    </row>
    <row r="11" spans="1:14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 x14ac:dyDescent="0.4">
      <c r="A12" s="158"/>
      <c r="B12" s="162"/>
      <c r="C12" s="309" t="s">
        <v>46</v>
      </c>
      <c r="D12" s="309"/>
      <c r="E12" s="309"/>
      <c r="F12" s="309"/>
      <c r="G12" s="309"/>
      <c r="H12" s="309"/>
      <c r="I12" s="309"/>
      <c r="J12" s="309"/>
      <c r="K12" s="158"/>
    </row>
    <row r="13" spans="1:14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 x14ac:dyDescent="0.35">
      <c r="A14" s="158"/>
      <c r="B14" s="310" t="s">
        <v>6</v>
      </c>
      <c r="C14" s="313" t="s">
        <v>7</v>
      </c>
      <c r="D14" s="316" t="s">
        <v>113</v>
      </c>
      <c r="E14" s="317"/>
      <c r="F14" s="317"/>
      <c r="G14" s="318"/>
      <c r="H14" s="319" t="s">
        <v>114</v>
      </c>
      <c r="I14" s="317"/>
      <c r="J14" s="318"/>
      <c r="K14" s="158"/>
    </row>
    <row r="15" spans="1:14" ht="17.55" customHeight="1" x14ac:dyDescent="0.35">
      <c r="A15" s="158"/>
      <c r="B15" s="311"/>
      <c r="C15" s="314"/>
      <c r="D15" s="320" t="s">
        <v>102</v>
      </c>
      <c r="E15" s="322" t="s">
        <v>103</v>
      </c>
      <c r="F15" s="322"/>
      <c r="G15" s="323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 x14ac:dyDescent="0.4">
      <c r="A16" s="158"/>
      <c r="B16" s="312"/>
      <c r="C16" s="315"/>
      <c r="D16" s="321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 x14ac:dyDescent="0.4">
      <c r="A17" s="158"/>
      <c r="B17" s="303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 x14ac:dyDescent="0.4">
      <c r="A18" s="158"/>
      <c r="B18" s="304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 x14ac:dyDescent="0.4">
      <c r="A19" s="158"/>
      <c r="B19" s="304"/>
      <c r="C19" s="183" t="s">
        <v>22</v>
      </c>
      <c r="D19" s="184">
        <v>20</v>
      </c>
      <c r="E19" s="184">
        <v>2</v>
      </c>
      <c r="F19" s="184">
        <v>4</v>
      </c>
      <c r="G19" s="188">
        <v>0</v>
      </c>
      <c r="H19" s="186">
        <v>10</v>
      </c>
      <c r="I19" s="184">
        <v>1</v>
      </c>
      <c r="J19" s="187">
        <f>IF(I19=0,"",(((I19*10)-H19)/(I19*10))*100)</f>
        <v>0</v>
      </c>
      <c r="K19" s="158"/>
    </row>
    <row r="20" spans="1:12" ht="17.55" customHeight="1" x14ac:dyDescent="0.4">
      <c r="A20" s="158"/>
      <c r="B20" s="304"/>
      <c r="C20" s="183" t="s">
        <v>43</v>
      </c>
      <c r="D20" s="184">
        <v>20</v>
      </c>
      <c r="E20" s="184">
        <v>2</v>
      </c>
      <c r="F20" s="184">
        <v>4</v>
      </c>
      <c r="G20" s="189">
        <v>0</v>
      </c>
      <c r="H20" s="186">
        <v>16</v>
      </c>
      <c r="I20" s="184">
        <v>2</v>
      </c>
      <c r="J20" s="187">
        <f>IF(I20=0,"",(((I20*10)-H20)/(I20*10))*100)</f>
        <v>20</v>
      </c>
      <c r="K20" s="158"/>
    </row>
    <row r="21" spans="1:12" ht="17.55" customHeight="1" x14ac:dyDescent="0.4">
      <c r="A21" s="158"/>
      <c r="B21" s="304"/>
      <c r="C21" s="183" t="s">
        <v>23</v>
      </c>
      <c r="D21" s="184">
        <v>10</v>
      </c>
      <c r="E21" s="184">
        <v>10</v>
      </c>
      <c r="F21" s="184">
        <v>5</v>
      </c>
      <c r="G21" s="185">
        <v>5</v>
      </c>
      <c r="H21" s="186">
        <v>6</v>
      </c>
      <c r="I21" s="184">
        <v>6</v>
      </c>
      <c r="J21" s="187">
        <f>IF(I21=0,"",(((I21)-H21)/(I21))*100)</f>
        <v>0</v>
      </c>
      <c r="K21" s="158"/>
    </row>
    <row r="22" spans="1:12" ht="17.55" customHeight="1" x14ac:dyDescent="0.4">
      <c r="A22" s="158"/>
      <c r="B22" s="304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 x14ac:dyDescent="0.4">
      <c r="A23" s="158"/>
      <c r="B23" s="304"/>
      <c r="C23" s="183" t="s">
        <v>25</v>
      </c>
      <c r="D23" s="184">
        <v>10</v>
      </c>
      <c r="E23" s="184">
        <v>10</v>
      </c>
      <c r="F23" s="184">
        <v>6</v>
      </c>
      <c r="G23" s="185">
        <v>10</v>
      </c>
      <c r="H23" s="186">
        <v>10</v>
      </c>
      <c r="I23" s="184">
        <v>10</v>
      </c>
      <c r="J23" s="187">
        <f>IF(I23=0,"",(((I23)-H23)/(I23))*100)</f>
        <v>0</v>
      </c>
      <c r="K23" s="158"/>
    </row>
    <row r="24" spans="1:12" ht="17.55" customHeight="1" x14ac:dyDescent="0.4">
      <c r="A24" s="158"/>
      <c r="B24" s="304"/>
      <c r="C24" s="183" t="s">
        <v>26</v>
      </c>
      <c r="D24" s="184">
        <v>15</v>
      </c>
      <c r="E24" s="184">
        <v>2</v>
      </c>
      <c r="F24" s="184">
        <v>4</v>
      </c>
      <c r="G24" s="185">
        <v>0</v>
      </c>
      <c r="H24" s="186">
        <v>6</v>
      </c>
      <c r="I24" s="184">
        <v>1</v>
      </c>
      <c r="J24" s="187">
        <f>IF(I24=0,"",(((I24*10)-H24)/(I24*10))*100)</f>
        <v>40</v>
      </c>
      <c r="K24" s="158"/>
    </row>
    <row r="25" spans="1:12" ht="17.55" customHeight="1" x14ac:dyDescent="0.4">
      <c r="A25" s="158"/>
      <c r="B25" s="304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 x14ac:dyDescent="0.35">
      <c r="A26" s="158"/>
      <c r="B26" s="304"/>
      <c r="C26" s="192" t="s">
        <v>28</v>
      </c>
      <c r="D26" s="184">
        <v>10</v>
      </c>
      <c r="E26" s="184">
        <v>10</v>
      </c>
      <c r="F26" s="184">
        <v>3</v>
      </c>
      <c r="G26" s="185">
        <v>10</v>
      </c>
      <c r="H26" s="193">
        <v>8</v>
      </c>
      <c r="I26" s="161">
        <v>8</v>
      </c>
      <c r="J26" s="191">
        <f>IF(I26=0,"",(((I26)-H26)/(I26))*100)</f>
        <v>0</v>
      </c>
      <c r="K26" s="158"/>
      <c r="L26" s="194"/>
    </row>
    <row r="27" spans="1:12" ht="17.55" customHeight="1" x14ac:dyDescent="0.4">
      <c r="A27" s="158"/>
      <c r="B27" s="224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 x14ac:dyDescent="0.4">
      <c r="A28" s="158"/>
      <c r="B28" s="224"/>
      <c r="C28" s="192" t="s">
        <v>30</v>
      </c>
      <c r="D28" s="196">
        <v>8</v>
      </c>
      <c r="E28" s="196">
        <v>8</v>
      </c>
      <c r="F28" s="196">
        <v>7</v>
      </c>
      <c r="G28" s="197">
        <v>5</v>
      </c>
      <c r="H28" s="198">
        <v>8</v>
      </c>
      <c r="I28" s="196">
        <v>8</v>
      </c>
      <c r="J28" s="199">
        <f>IF(I28=0,"",(((I28)-H28)/(I28))*100)</f>
        <v>0</v>
      </c>
      <c r="K28" s="158"/>
    </row>
    <row r="29" spans="1:12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2</v>
      </c>
      <c r="G29" s="205">
        <v>2</v>
      </c>
      <c r="H29" s="206">
        <v>0</v>
      </c>
      <c r="I29" s="215">
        <v>0</v>
      </c>
      <c r="J29" s="223">
        <v>0</v>
      </c>
      <c r="K29" s="158"/>
    </row>
    <row r="30" spans="1:12" ht="17.55" customHeight="1" x14ac:dyDescent="0.35">
      <c r="A30" s="158"/>
      <c r="B30" s="305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 x14ac:dyDescent="0.35">
      <c r="A31" s="158"/>
      <c r="B31" s="306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 x14ac:dyDescent="0.35">
      <c r="A32" s="158"/>
      <c r="B32" s="306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 x14ac:dyDescent="0.4">
      <c r="A33" s="158"/>
      <c r="B33" s="307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  <c r="K36" s="216"/>
    </row>
    <row r="37" spans="1:11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  <c r="K37" s="158"/>
    </row>
    <row r="38" spans="1:11" s="163" customFormat="1" ht="17.55" customHeight="1" x14ac:dyDescent="0.4">
      <c r="A38" s="162"/>
      <c r="B38" s="162"/>
      <c r="C38" s="162"/>
      <c r="D38" s="162"/>
      <c r="E38" s="162"/>
      <c r="F38" s="162"/>
      <c r="G38" s="308" t="s">
        <v>41</v>
      </c>
      <c r="H38" s="308"/>
      <c r="I38" s="308"/>
      <c r="J38" s="162"/>
      <c r="K38" s="162"/>
    </row>
    <row r="39" spans="1:11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 t="s">
        <v>115</v>
      </c>
      <c r="I39" s="162"/>
      <c r="J39" s="162"/>
      <c r="K39" s="162"/>
    </row>
    <row r="40" spans="1:11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25" t="s">
        <v>51</v>
      </c>
      <c r="I40" s="162"/>
      <c r="J40" s="162"/>
      <c r="K40" s="162"/>
    </row>
    <row r="41" spans="1:11" s="163" customFormat="1" ht="17.55" customHeight="1" x14ac:dyDescent="0.4">
      <c r="A41" s="162"/>
      <c r="B41" s="162"/>
      <c r="C41" s="162"/>
      <c r="D41" s="162"/>
      <c r="E41" s="162"/>
      <c r="F41" s="162"/>
      <c r="G41" s="226"/>
      <c r="H41" s="225" t="s">
        <v>52</v>
      </c>
      <c r="I41" s="162"/>
      <c r="J41" s="162"/>
      <c r="K41" s="162"/>
    </row>
    <row r="42" spans="1:11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  <c r="K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3A89-06CB-4A92-8A4C-8AA034B5E77A}">
  <dimension ref="A1:M42"/>
  <sheetViews>
    <sheetView workbookViewId="0">
      <selection activeCell="R13" sqref="R13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6.375" style="161" customWidth="1"/>
    <col min="8" max="8" width="9.875" style="161" customWidth="1"/>
    <col min="9" max="9" width="13.75" style="161" customWidth="1"/>
    <col min="10" max="10" width="11.875" style="161" customWidth="1"/>
    <col min="11" max="16384" width="9" style="161"/>
  </cols>
  <sheetData>
    <row r="1" spans="1:13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</row>
    <row r="2" spans="1:13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</row>
    <row r="3" spans="1:13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</row>
    <row r="4" spans="1:13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</row>
    <row r="5" spans="1:13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</row>
    <row r="6" spans="1:13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</row>
    <row r="7" spans="1:13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</row>
    <row r="8" spans="1:13" ht="17.55" customHeight="1" x14ac:dyDescent="0.4">
      <c r="A8" s="158"/>
      <c r="B8" s="162"/>
      <c r="C8" s="162"/>
      <c r="D8" s="162"/>
      <c r="E8" s="162"/>
      <c r="F8" s="164" t="s">
        <v>121</v>
      </c>
      <c r="G8" s="164"/>
      <c r="H8" s="164"/>
      <c r="I8" s="164"/>
      <c r="J8" s="164"/>
    </row>
    <row r="9" spans="1:13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</row>
    <row r="10" spans="1:13" ht="17.55" customHeight="1" x14ac:dyDescent="0.4">
      <c r="A10" s="158"/>
      <c r="B10" s="229" t="s">
        <v>4</v>
      </c>
      <c r="C10" s="229"/>
      <c r="D10" s="229"/>
      <c r="E10" s="162"/>
      <c r="F10" s="162"/>
      <c r="G10" s="162"/>
      <c r="H10" s="162"/>
      <c r="I10" s="162"/>
      <c r="J10" s="162"/>
    </row>
    <row r="11" spans="1:13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</row>
    <row r="12" spans="1:13" ht="22.2" customHeight="1" x14ac:dyDescent="0.4">
      <c r="A12" s="158"/>
      <c r="B12" s="162"/>
      <c r="C12" s="309" t="s">
        <v>46</v>
      </c>
      <c r="D12" s="309"/>
      <c r="E12" s="309"/>
      <c r="F12" s="309"/>
      <c r="G12" s="309"/>
      <c r="H12" s="309"/>
      <c r="I12" s="309"/>
      <c r="J12" s="309"/>
    </row>
    <row r="13" spans="1:13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</row>
    <row r="14" spans="1:13" ht="17.55" customHeight="1" x14ac:dyDescent="0.35">
      <c r="A14" s="158"/>
      <c r="B14" s="310" t="s">
        <v>6</v>
      </c>
      <c r="C14" s="313" t="s">
        <v>7</v>
      </c>
      <c r="D14" s="316" t="s">
        <v>117</v>
      </c>
      <c r="E14" s="317"/>
      <c r="F14" s="317"/>
      <c r="G14" s="318"/>
      <c r="H14" s="319" t="s">
        <v>116</v>
      </c>
      <c r="I14" s="317"/>
      <c r="J14" s="318"/>
    </row>
    <row r="15" spans="1:13" ht="17.55" customHeight="1" x14ac:dyDescent="0.35">
      <c r="A15" s="158"/>
      <c r="B15" s="311"/>
      <c r="C15" s="314"/>
      <c r="D15" s="320" t="s">
        <v>102</v>
      </c>
      <c r="E15" s="322" t="s">
        <v>103</v>
      </c>
      <c r="F15" s="322"/>
      <c r="G15" s="323"/>
      <c r="H15" s="169" t="s">
        <v>10</v>
      </c>
      <c r="I15" s="170" t="s">
        <v>11</v>
      </c>
      <c r="J15" s="171" t="s">
        <v>12</v>
      </c>
      <c r="M15" s="172"/>
    </row>
    <row r="16" spans="1:13" ht="17.55" customHeight="1" thickBot="1" x14ac:dyDescent="0.4">
      <c r="A16" s="158"/>
      <c r="B16" s="312"/>
      <c r="C16" s="315"/>
      <c r="D16" s="321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</row>
    <row r="17" spans="1:11" ht="17.55" customHeight="1" x14ac:dyDescent="0.4">
      <c r="A17" s="158"/>
      <c r="B17" s="303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</row>
    <row r="18" spans="1:11" ht="17.55" customHeight="1" x14ac:dyDescent="0.4">
      <c r="A18" s="158"/>
      <c r="B18" s="304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</row>
    <row r="19" spans="1:11" ht="17.55" customHeight="1" x14ac:dyDescent="0.4">
      <c r="A19" s="158"/>
      <c r="B19" s="304"/>
      <c r="C19" s="183" t="s">
        <v>22</v>
      </c>
      <c r="D19" s="184">
        <v>20</v>
      </c>
      <c r="E19" s="184">
        <v>2</v>
      </c>
      <c r="F19" s="184">
        <v>3</v>
      </c>
      <c r="G19" s="188">
        <v>0</v>
      </c>
      <c r="H19" s="186">
        <v>10</v>
      </c>
      <c r="I19" s="184">
        <v>1</v>
      </c>
      <c r="J19" s="187">
        <f>IF(I19=0,"",(((I19*10)-H19)/(I19*10))*100)</f>
        <v>0</v>
      </c>
    </row>
    <row r="20" spans="1:11" ht="17.55" customHeight="1" x14ac:dyDescent="0.4">
      <c r="A20" s="158"/>
      <c r="B20" s="304"/>
      <c r="C20" s="183" t="s">
        <v>43</v>
      </c>
      <c r="D20" s="184">
        <v>20</v>
      </c>
      <c r="E20" s="184">
        <v>2</v>
      </c>
      <c r="F20" s="184">
        <v>3</v>
      </c>
      <c r="G20" s="189">
        <v>0</v>
      </c>
      <c r="H20" s="186">
        <v>16</v>
      </c>
      <c r="I20" s="184">
        <v>2</v>
      </c>
      <c r="J20" s="187">
        <f>IF(I20=0,"",(((I20*10)-H20)/(I20*10))*100)</f>
        <v>20</v>
      </c>
    </row>
    <row r="21" spans="1:11" ht="17.55" customHeight="1" x14ac:dyDescent="0.4">
      <c r="A21" s="158"/>
      <c r="B21" s="304"/>
      <c r="C21" s="183" t="s">
        <v>23</v>
      </c>
      <c r="D21" s="184">
        <v>8</v>
      </c>
      <c r="E21" s="184">
        <v>8</v>
      </c>
      <c r="F21" s="184">
        <v>8</v>
      </c>
      <c r="G21" s="185">
        <v>0</v>
      </c>
      <c r="H21" s="186">
        <v>6</v>
      </c>
      <c r="I21" s="184">
        <v>6</v>
      </c>
      <c r="J21" s="187">
        <f>IF(I21=0,"",(((I21)-H21)/(I21))*100)</f>
        <v>0</v>
      </c>
    </row>
    <row r="22" spans="1:11" ht="17.55" customHeight="1" x14ac:dyDescent="0.4">
      <c r="A22" s="158"/>
      <c r="B22" s="304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</row>
    <row r="23" spans="1:11" ht="17.55" customHeight="1" x14ac:dyDescent="0.4">
      <c r="A23" s="158"/>
      <c r="B23" s="304"/>
      <c r="C23" s="183" t="s">
        <v>25</v>
      </c>
      <c r="D23" s="184">
        <v>10</v>
      </c>
      <c r="E23" s="184">
        <v>10</v>
      </c>
      <c r="F23" s="184">
        <v>6</v>
      </c>
      <c r="G23" s="185">
        <v>20</v>
      </c>
      <c r="H23" s="186">
        <v>10</v>
      </c>
      <c r="I23" s="184">
        <v>10</v>
      </c>
      <c r="J23" s="187">
        <f>IF(I23=0,"",(((I23)-H23)/(I23))*100)</f>
        <v>0</v>
      </c>
    </row>
    <row r="24" spans="1:11" ht="17.55" customHeight="1" x14ac:dyDescent="0.4">
      <c r="A24" s="158"/>
      <c r="B24" s="304"/>
      <c r="C24" s="183" t="s">
        <v>26</v>
      </c>
      <c r="D24" s="184">
        <v>15</v>
      </c>
      <c r="E24" s="184">
        <v>2</v>
      </c>
      <c r="F24" s="184">
        <v>3</v>
      </c>
      <c r="G24" s="185">
        <v>0</v>
      </c>
      <c r="H24" s="186">
        <v>6</v>
      </c>
      <c r="I24" s="184">
        <v>1</v>
      </c>
      <c r="J24" s="187">
        <f>IF(I24=0,"",(((I24*10)-H24)/(I24*10))*100)</f>
        <v>40</v>
      </c>
    </row>
    <row r="25" spans="1:11" ht="17.55" customHeight="1" x14ac:dyDescent="0.4">
      <c r="A25" s="158"/>
      <c r="B25" s="304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</row>
    <row r="26" spans="1:11" ht="17.55" customHeight="1" x14ac:dyDescent="0.35">
      <c r="A26" s="158"/>
      <c r="B26" s="304"/>
      <c r="C26" s="192" t="s">
        <v>28</v>
      </c>
      <c r="D26" s="184">
        <v>10</v>
      </c>
      <c r="E26" s="184">
        <v>10</v>
      </c>
      <c r="F26" s="184">
        <v>7</v>
      </c>
      <c r="G26" s="185">
        <v>20</v>
      </c>
      <c r="H26" s="193">
        <v>8</v>
      </c>
      <c r="I26" s="161">
        <v>8</v>
      </c>
      <c r="J26" s="191">
        <f>IF(I26=0,"",(((I26)-H26)/(I26))*100)</f>
        <v>0</v>
      </c>
      <c r="K26" s="194"/>
    </row>
    <row r="27" spans="1:11" ht="17.55" customHeight="1" x14ac:dyDescent="0.4">
      <c r="A27" s="158"/>
      <c r="B27" s="227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</row>
    <row r="28" spans="1:11" ht="17.55" customHeight="1" thickBot="1" x14ac:dyDescent="0.4">
      <c r="A28" s="158"/>
      <c r="B28" s="227"/>
      <c r="C28" s="192" t="s">
        <v>30</v>
      </c>
      <c r="D28" s="196">
        <v>8</v>
      </c>
      <c r="E28" s="196">
        <v>8</v>
      </c>
      <c r="F28" s="196">
        <v>4</v>
      </c>
      <c r="G28" s="197">
        <v>10</v>
      </c>
      <c r="H28" s="198">
        <v>8</v>
      </c>
      <c r="I28" s="196">
        <v>8</v>
      </c>
      <c r="J28" s="199">
        <f>IF(I28=0,"",(((I28)-H28)/(I28))*100)</f>
        <v>0</v>
      </c>
    </row>
    <row r="29" spans="1:11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4</v>
      </c>
      <c r="G29" s="205">
        <v>0</v>
      </c>
      <c r="H29" s="206">
        <v>0</v>
      </c>
      <c r="I29" s="215">
        <v>0</v>
      </c>
      <c r="J29" s="223">
        <v>0</v>
      </c>
    </row>
    <row r="30" spans="1:11" ht="17.55" customHeight="1" x14ac:dyDescent="0.35">
      <c r="A30" s="158"/>
      <c r="B30" s="305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</row>
    <row r="31" spans="1:11" ht="17.55" customHeight="1" x14ac:dyDescent="0.35">
      <c r="A31" s="158"/>
      <c r="B31" s="306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</row>
    <row r="32" spans="1:11" ht="17.55" customHeight="1" x14ac:dyDescent="0.35">
      <c r="A32" s="158"/>
      <c r="B32" s="306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</row>
    <row r="33" spans="1:10" ht="17.55" customHeight="1" thickBot="1" x14ac:dyDescent="0.4">
      <c r="A33" s="158"/>
      <c r="B33" s="307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</row>
    <row r="34" spans="1:10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</row>
    <row r="35" spans="1:10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</row>
    <row r="36" spans="1:10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</row>
    <row r="37" spans="1:10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</row>
    <row r="38" spans="1:10" s="163" customFormat="1" ht="17.55" customHeight="1" x14ac:dyDescent="0.4">
      <c r="A38" s="162"/>
      <c r="B38" s="162"/>
      <c r="C38" s="162"/>
      <c r="D38" s="162"/>
      <c r="E38" s="162"/>
      <c r="F38" s="162"/>
      <c r="G38" s="308" t="s">
        <v>120</v>
      </c>
      <c r="H38" s="308"/>
      <c r="I38" s="308"/>
      <c r="J38" s="162"/>
    </row>
    <row r="39" spans="1:10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 t="s">
        <v>115</v>
      </c>
      <c r="I39" s="162"/>
      <c r="J39" s="162"/>
    </row>
    <row r="40" spans="1:10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28" t="s">
        <v>51</v>
      </c>
      <c r="I40" s="162"/>
      <c r="J40" s="162"/>
    </row>
    <row r="41" spans="1:10" s="163" customFormat="1" ht="17.55" customHeight="1" x14ac:dyDescent="0.4">
      <c r="A41" s="162"/>
      <c r="B41" s="162"/>
      <c r="C41" s="162"/>
      <c r="D41" s="162"/>
      <c r="E41" s="162"/>
      <c r="F41" s="162"/>
      <c r="G41" s="229"/>
      <c r="H41" s="228" t="s">
        <v>52</v>
      </c>
      <c r="I41" s="162"/>
      <c r="J41" s="162"/>
    </row>
    <row r="42" spans="1:10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</row>
  </sheetData>
  <mergeCells count="10">
    <mergeCell ref="G38:I38"/>
    <mergeCell ref="B17:B26"/>
    <mergeCell ref="B30:B33"/>
    <mergeCell ref="C12:J12"/>
    <mergeCell ref="B14:B16"/>
    <mergeCell ref="C14:C16"/>
    <mergeCell ref="D14:G14"/>
    <mergeCell ref="H14:J14"/>
    <mergeCell ref="D15:D16"/>
    <mergeCell ref="E15:G15"/>
  </mergeCells>
  <pageMargins left="0.25" right="0.25" top="0.75" bottom="0.75" header="0.3" footer="0.3"/>
  <pageSetup paperSize="9" orientation="portrait" horizontalDpi="360" verticalDpi="36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2F07C-02AF-4EC2-8560-4775ACB86558}">
  <dimension ref="A1:N43"/>
  <sheetViews>
    <sheetView topLeftCell="A8" workbookViewId="0">
      <selection activeCell="V32" sqref="V32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7.75" style="161" customWidth="1"/>
    <col min="8" max="8" width="9.875" style="161" customWidth="1"/>
    <col min="9" max="9" width="13.75" style="161" customWidth="1"/>
    <col min="10" max="10" width="12.375" style="161" customWidth="1"/>
    <col min="11" max="11" width="1.125" style="161" customWidth="1"/>
    <col min="12" max="16384" width="9" style="161"/>
  </cols>
  <sheetData>
    <row r="1" spans="1:14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 x14ac:dyDescent="0.4">
      <c r="A8" s="158"/>
      <c r="B8" s="162"/>
      <c r="C8" s="162"/>
      <c r="D8" s="162"/>
      <c r="E8" s="162"/>
      <c r="F8" s="164" t="s">
        <v>118</v>
      </c>
      <c r="G8" s="164"/>
      <c r="H8" s="164"/>
      <c r="I8" s="164"/>
      <c r="J8" s="164"/>
      <c r="K8" s="158"/>
    </row>
    <row r="9" spans="1:14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 x14ac:dyDescent="0.4">
      <c r="A10" s="158"/>
      <c r="B10" s="232" t="s">
        <v>4</v>
      </c>
      <c r="C10" s="232"/>
      <c r="D10" s="232"/>
      <c r="E10" s="162"/>
      <c r="F10" s="162"/>
      <c r="G10" s="162"/>
      <c r="H10" s="162"/>
      <c r="I10" s="162"/>
      <c r="J10" s="162"/>
      <c r="K10" s="158"/>
    </row>
    <row r="11" spans="1:14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 x14ac:dyDescent="0.4">
      <c r="A12" s="158"/>
      <c r="B12" s="162"/>
      <c r="C12" s="309" t="s">
        <v>46</v>
      </c>
      <c r="D12" s="309"/>
      <c r="E12" s="309"/>
      <c r="F12" s="309"/>
      <c r="G12" s="309"/>
      <c r="H12" s="309"/>
      <c r="I12" s="309"/>
      <c r="J12" s="309"/>
      <c r="K12" s="158"/>
    </row>
    <row r="13" spans="1:14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 x14ac:dyDescent="0.35">
      <c r="A14" s="158"/>
      <c r="B14" s="310" t="s">
        <v>6</v>
      </c>
      <c r="C14" s="313" t="s">
        <v>7</v>
      </c>
      <c r="D14" s="316" t="s">
        <v>117</v>
      </c>
      <c r="E14" s="317"/>
      <c r="F14" s="317"/>
      <c r="G14" s="318"/>
      <c r="H14" s="319" t="s">
        <v>116</v>
      </c>
      <c r="I14" s="317"/>
      <c r="J14" s="318"/>
      <c r="K14" s="158"/>
    </row>
    <row r="15" spans="1:14" ht="17.55" customHeight="1" x14ac:dyDescent="0.35">
      <c r="A15" s="158"/>
      <c r="B15" s="311"/>
      <c r="C15" s="314"/>
      <c r="D15" s="320" t="s">
        <v>102</v>
      </c>
      <c r="E15" s="322" t="s">
        <v>103</v>
      </c>
      <c r="F15" s="322"/>
      <c r="G15" s="323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 x14ac:dyDescent="0.4">
      <c r="A16" s="158"/>
      <c r="B16" s="312"/>
      <c r="C16" s="315"/>
      <c r="D16" s="321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 x14ac:dyDescent="0.4">
      <c r="A17" s="158"/>
      <c r="B17" s="303" t="s">
        <v>19</v>
      </c>
      <c r="C17" s="178" t="s">
        <v>20</v>
      </c>
      <c r="D17" s="179">
        <v>0</v>
      </c>
      <c r="E17" s="179">
        <f>ROUNDUP(D17*2/10,0)</f>
        <v>0</v>
      </c>
      <c r="F17" s="179">
        <v>0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 x14ac:dyDescent="0.4">
      <c r="A18" s="158"/>
      <c r="B18" s="304"/>
      <c r="C18" s="183" t="s">
        <v>21</v>
      </c>
      <c r="D18" s="184">
        <v>0</v>
      </c>
      <c r="E18" s="184">
        <f>ROUNDUP(D18*1.11/2,0)</f>
        <v>0</v>
      </c>
      <c r="F18" s="184">
        <v>0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 x14ac:dyDescent="0.4">
      <c r="A19" s="158"/>
      <c r="B19" s="304"/>
      <c r="C19" s="183" t="s">
        <v>22</v>
      </c>
      <c r="D19" s="184">
        <v>0</v>
      </c>
      <c r="E19" s="184">
        <v>0</v>
      </c>
      <c r="F19" s="184">
        <v>0</v>
      </c>
      <c r="G19" s="188">
        <v>0</v>
      </c>
      <c r="H19" s="186">
        <v>0</v>
      </c>
      <c r="I19" s="184">
        <v>0</v>
      </c>
      <c r="J19" s="187" t="str">
        <f>IF(I19=0,"",(((I19*10)-H19)/(I19*10))*100)</f>
        <v/>
      </c>
      <c r="K19" s="158"/>
    </row>
    <row r="20" spans="1:12" ht="17.55" customHeight="1" x14ac:dyDescent="0.4">
      <c r="A20" s="158"/>
      <c r="B20" s="304"/>
      <c r="C20" s="183" t="s">
        <v>43</v>
      </c>
      <c r="D20" s="184">
        <v>0</v>
      </c>
      <c r="E20" s="184">
        <v>0</v>
      </c>
      <c r="F20" s="184">
        <v>0</v>
      </c>
      <c r="G20" s="189">
        <v>0</v>
      </c>
      <c r="H20" s="186">
        <v>0</v>
      </c>
      <c r="I20" s="184">
        <v>0</v>
      </c>
      <c r="J20" s="187" t="str">
        <f>IF(I20=0,"",(((I20*10)-H20)/(I20*10))*100)</f>
        <v/>
      </c>
      <c r="K20" s="158"/>
    </row>
    <row r="21" spans="1:12" ht="17.55" customHeight="1" x14ac:dyDescent="0.4">
      <c r="A21" s="158"/>
      <c r="B21" s="304"/>
      <c r="C21" s="183" t="s">
        <v>23</v>
      </c>
      <c r="D21" s="184">
        <v>0</v>
      </c>
      <c r="E21" s="184">
        <v>0</v>
      </c>
      <c r="F21" s="184">
        <v>0</v>
      </c>
      <c r="G21" s="185">
        <v>0</v>
      </c>
      <c r="H21" s="186">
        <v>0</v>
      </c>
      <c r="I21" s="184">
        <v>0</v>
      </c>
      <c r="J21" s="187" t="str">
        <f>IF(I21=0,"",(((I21)-H21)/(I21))*100)</f>
        <v/>
      </c>
      <c r="K21" s="158"/>
    </row>
    <row r="22" spans="1:12" ht="17.55" customHeight="1" x14ac:dyDescent="0.4">
      <c r="A22" s="158"/>
      <c r="B22" s="304"/>
      <c r="C22" s="183" t="s">
        <v>24</v>
      </c>
      <c r="D22" s="184">
        <v>0</v>
      </c>
      <c r="E22" s="184"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 x14ac:dyDescent="0.4">
      <c r="A23" s="158"/>
      <c r="B23" s="304"/>
      <c r="C23" s="183" t="s">
        <v>25</v>
      </c>
      <c r="D23" s="184">
        <v>0</v>
      </c>
      <c r="E23" s="184">
        <v>0</v>
      </c>
      <c r="F23" s="184">
        <v>0</v>
      </c>
      <c r="G23" s="185">
        <v>0</v>
      </c>
      <c r="H23" s="186">
        <v>0</v>
      </c>
      <c r="I23" s="184">
        <v>0</v>
      </c>
      <c r="J23" s="187" t="str">
        <f>IF(I23=0,"",(((I23)-H23)/(I23))*100)</f>
        <v/>
      </c>
      <c r="K23" s="158"/>
    </row>
    <row r="24" spans="1:12" ht="17.55" customHeight="1" x14ac:dyDescent="0.4">
      <c r="A24" s="158"/>
      <c r="B24" s="304"/>
      <c r="C24" s="183" t="s">
        <v>26</v>
      </c>
      <c r="D24" s="184">
        <v>0</v>
      </c>
      <c r="E24" s="184">
        <v>0</v>
      </c>
      <c r="F24" s="184">
        <v>0</v>
      </c>
      <c r="G24" s="185">
        <v>0</v>
      </c>
      <c r="H24" s="186">
        <v>0</v>
      </c>
      <c r="I24" s="184">
        <v>0</v>
      </c>
      <c r="J24" s="187" t="str">
        <f>IF(I24=0,"",(((I24*10)-H24)/(I24*10))*100)</f>
        <v/>
      </c>
      <c r="K24" s="158"/>
    </row>
    <row r="25" spans="1:12" ht="17.55" customHeight="1" x14ac:dyDescent="0.4">
      <c r="A25" s="158"/>
      <c r="B25" s="304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 x14ac:dyDescent="0.35">
      <c r="A26" s="158"/>
      <c r="B26" s="304"/>
      <c r="C26" s="192" t="s">
        <v>28</v>
      </c>
      <c r="D26" s="184">
        <v>0</v>
      </c>
      <c r="E26" s="184">
        <v>0</v>
      </c>
      <c r="F26" s="184">
        <v>0</v>
      </c>
      <c r="G26" s="185">
        <v>0</v>
      </c>
      <c r="H26" s="233">
        <v>0</v>
      </c>
      <c r="I26" s="234">
        <v>0</v>
      </c>
      <c r="J26" s="191" t="str">
        <f>IF(I26=0,"",(((I26)-H26)/(I26))*100)</f>
        <v/>
      </c>
      <c r="K26" s="158"/>
      <c r="L26" s="194"/>
    </row>
    <row r="27" spans="1:12" ht="17.55" customHeight="1" x14ac:dyDescent="0.4">
      <c r="A27" s="158"/>
      <c r="B27" s="230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 x14ac:dyDescent="0.4">
      <c r="A28" s="158"/>
      <c r="B28" s="230"/>
      <c r="C28" s="192" t="s">
        <v>30</v>
      </c>
      <c r="D28" s="196">
        <v>0</v>
      </c>
      <c r="E28" s="196">
        <v>0</v>
      </c>
      <c r="F28" s="196">
        <v>0</v>
      </c>
      <c r="G28" s="197">
        <v>0</v>
      </c>
      <c r="H28" s="198">
        <v>0</v>
      </c>
      <c r="I28" s="196">
        <v>0</v>
      </c>
      <c r="J28" s="199" t="str">
        <f>IF(I28=0,"",(((I28)-H28)/(I28))*100)</f>
        <v/>
      </c>
      <c r="K28" s="158"/>
    </row>
    <row r="29" spans="1:12" ht="17.55" customHeight="1" thickBot="1" x14ac:dyDescent="0.4">
      <c r="A29" s="158"/>
      <c r="B29" s="200" t="s">
        <v>31</v>
      </c>
      <c r="C29" s="201" t="s">
        <v>32</v>
      </c>
      <c r="D29" s="202">
        <v>0</v>
      </c>
      <c r="E29" s="203">
        <v>0</v>
      </c>
      <c r="F29" s="204">
        <v>0</v>
      </c>
      <c r="G29" s="205">
        <v>0</v>
      </c>
      <c r="H29" s="206">
        <v>0</v>
      </c>
      <c r="I29" s="215">
        <v>0</v>
      </c>
      <c r="J29" s="223">
        <v>0</v>
      </c>
      <c r="K29" s="158"/>
    </row>
    <row r="30" spans="1:12" ht="17.55" customHeight="1" x14ac:dyDescent="0.35">
      <c r="A30" s="158"/>
      <c r="B30" s="305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 x14ac:dyDescent="0.35">
      <c r="A31" s="158"/>
      <c r="B31" s="306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 x14ac:dyDescent="0.35">
      <c r="A32" s="158"/>
      <c r="B32" s="306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 x14ac:dyDescent="0.4">
      <c r="A33" s="158"/>
      <c r="B33" s="307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  <c r="K36" s="216"/>
    </row>
    <row r="37" spans="1:11" s="218" customFormat="1" ht="17.55" customHeight="1" thickBot="1" x14ac:dyDescent="0.4">
      <c r="A37" s="216"/>
      <c r="B37" s="213" t="s">
        <v>108</v>
      </c>
      <c r="C37" s="217" t="s">
        <v>119</v>
      </c>
      <c r="D37" s="202">
        <v>276</v>
      </c>
      <c r="E37" s="203">
        <v>276</v>
      </c>
      <c r="F37" s="204">
        <v>0</v>
      </c>
      <c r="G37" s="215">
        <v>276</v>
      </c>
      <c r="H37" s="206">
        <v>0</v>
      </c>
      <c r="I37" s="203">
        <v>0</v>
      </c>
      <c r="J37" s="207">
        <v>0</v>
      </c>
      <c r="K37" s="216"/>
    </row>
    <row r="38" spans="1:11" ht="17.55" customHeight="1" x14ac:dyDescent="0.35">
      <c r="A38" s="158"/>
      <c r="B38" s="219"/>
      <c r="C38" s="220"/>
      <c r="D38" s="158"/>
      <c r="E38" s="158"/>
      <c r="F38" s="158"/>
      <c r="G38" s="158"/>
      <c r="H38" s="158"/>
      <c r="I38" s="158"/>
      <c r="J38" s="158"/>
      <c r="K38" s="158"/>
    </row>
    <row r="39" spans="1:11" s="163" customFormat="1" ht="17.55" customHeight="1" x14ac:dyDescent="0.4">
      <c r="A39" s="162"/>
      <c r="B39" s="162"/>
      <c r="C39" s="162"/>
      <c r="D39" s="162"/>
      <c r="E39" s="162"/>
      <c r="F39" s="162"/>
      <c r="G39" s="308" t="s">
        <v>41</v>
      </c>
      <c r="H39" s="308"/>
      <c r="I39" s="308"/>
      <c r="J39" s="162"/>
      <c r="K39" s="162"/>
    </row>
    <row r="40" spans="1:11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162" t="s">
        <v>115</v>
      </c>
      <c r="I40" s="162"/>
      <c r="J40" s="162"/>
      <c r="K40" s="162"/>
    </row>
    <row r="41" spans="1:11" s="163" customFormat="1" ht="17.55" customHeight="1" x14ac:dyDescent="0.4">
      <c r="A41" s="162"/>
      <c r="B41" s="162"/>
      <c r="C41" s="162"/>
      <c r="D41" s="162"/>
      <c r="E41" s="162"/>
      <c r="F41" s="162"/>
      <c r="G41" s="162"/>
      <c r="H41" s="231" t="s">
        <v>51</v>
      </c>
      <c r="I41" s="162"/>
      <c r="J41" s="162"/>
      <c r="K41" s="162"/>
    </row>
    <row r="42" spans="1:11" s="163" customFormat="1" ht="17.55" customHeight="1" x14ac:dyDescent="0.4">
      <c r="A42" s="162"/>
      <c r="B42" s="162"/>
      <c r="C42" s="162"/>
      <c r="D42" s="162"/>
      <c r="E42" s="162"/>
      <c r="F42" s="162"/>
      <c r="G42" s="232"/>
      <c r="H42" s="231" t="s">
        <v>52</v>
      </c>
      <c r="I42" s="162"/>
      <c r="J42" s="162"/>
      <c r="K42" s="162"/>
    </row>
    <row r="43" spans="1:11" ht="17.55" customHeight="1" x14ac:dyDescent="0.35">
      <c r="A43" s="222"/>
      <c r="B43" s="222" t="s">
        <v>42</v>
      </c>
      <c r="C43" s="222"/>
      <c r="D43" s="222"/>
      <c r="E43" s="222"/>
      <c r="F43" s="222"/>
      <c r="G43" s="222"/>
      <c r="H43" s="222"/>
      <c r="I43" s="222"/>
      <c r="J43" s="222"/>
      <c r="K43" s="222"/>
    </row>
  </sheetData>
  <mergeCells count="10">
    <mergeCell ref="B17:B26"/>
    <mergeCell ref="B30:B33"/>
    <mergeCell ref="G39:I39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D7E6B-51BE-44C7-855D-B83268A9754B}">
  <dimension ref="A1:M42"/>
  <sheetViews>
    <sheetView zoomScale="91" zoomScaleNormal="91" workbookViewId="0">
      <selection sqref="A1:XFD1048576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6.375" style="161" customWidth="1"/>
    <col min="8" max="8" width="9.875" style="161" customWidth="1"/>
    <col min="9" max="9" width="13.75" style="161" customWidth="1"/>
    <col min="10" max="10" width="11.875" style="161" customWidth="1"/>
    <col min="11" max="16384" width="9" style="161"/>
  </cols>
  <sheetData>
    <row r="1" spans="1:13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</row>
    <row r="2" spans="1:13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</row>
    <row r="3" spans="1:13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</row>
    <row r="4" spans="1:13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</row>
    <row r="5" spans="1:13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</row>
    <row r="6" spans="1:13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</row>
    <row r="7" spans="1:13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</row>
    <row r="8" spans="1:13" ht="17.55" customHeight="1" x14ac:dyDescent="0.4">
      <c r="A8" s="158"/>
      <c r="B8" s="162"/>
      <c r="C8" s="162"/>
      <c r="D8" s="162"/>
      <c r="E8" s="162"/>
      <c r="F8" s="164" t="s">
        <v>122</v>
      </c>
      <c r="G8" s="164"/>
      <c r="H8" s="164"/>
      <c r="I8" s="164"/>
      <c r="J8" s="164"/>
    </row>
    <row r="9" spans="1:13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</row>
    <row r="10" spans="1:13" ht="17.55" customHeight="1" x14ac:dyDescent="0.4">
      <c r="A10" s="158"/>
      <c r="B10" s="237" t="s">
        <v>4</v>
      </c>
      <c r="C10" s="237"/>
      <c r="D10" s="237"/>
      <c r="E10" s="162"/>
      <c r="F10" s="162"/>
      <c r="G10" s="162"/>
      <c r="H10" s="162"/>
      <c r="I10" s="162"/>
      <c r="J10" s="162"/>
    </row>
    <row r="11" spans="1:13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</row>
    <row r="12" spans="1:13" ht="22.2" customHeight="1" x14ac:dyDescent="0.4">
      <c r="A12" s="158"/>
      <c r="B12" s="162"/>
      <c r="C12" s="309" t="s">
        <v>46</v>
      </c>
      <c r="D12" s="309"/>
      <c r="E12" s="309"/>
      <c r="F12" s="309"/>
      <c r="G12" s="309"/>
      <c r="H12" s="309"/>
      <c r="I12" s="309"/>
      <c r="J12" s="309"/>
    </row>
    <row r="13" spans="1:13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</row>
    <row r="14" spans="1:13" ht="17.55" customHeight="1" x14ac:dyDescent="0.35">
      <c r="A14" s="158"/>
      <c r="B14" s="310" t="s">
        <v>6</v>
      </c>
      <c r="C14" s="313" t="s">
        <v>7</v>
      </c>
      <c r="D14" s="316" t="s">
        <v>124</v>
      </c>
      <c r="E14" s="317"/>
      <c r="F14" s="317"/>
      <c r="G14" s="318"/>
      <c r="H14" s="319" t="s">
        <v>123</v>
      </c>
      <c r="I14" s="317"/>
      <c r="J14" s="318"/>
    </row>
    <row r="15" spans="1:13" ht="17.55" customHeight="1" x14ac:dyDescent="0.35">
      <c r="A15" s="158"/>
      <c r="B15" s="311"/>
      <c r="C15" s="314"/>
      <c r="D15" s="320" t="s">
        <v>102</v>
      </c>
      <c r="E15" s="322" t="s">
        <v>103</v>
      </c>
      <c r="F15" s="322"/>
      <c r="G15" s="323"/>
      <c r="H15" s="169" t="s">
        <v>10</v>
      </c>
      <c r="I15" s="170" t="s">
        <v>11</v>
      </c>
      <c r="J15" s="171" t="s">
        <v>12</v>
      </c>
      <c r="M15" s="172"/>
    </row>
    <row r="16" spans="1:13" ht="17.55" customHeight="1" thickBot="1" x14ac:dyDescent="0.4">
      <c r="A16" s="158"/>
      <c r="B16" s="312"/>
      <c r="C16" s="315"/>
      <c r="D16" s="321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</row>
    <row r="17" spans="1:11" ht="17.55" customHeight="1" x14ac:dyDescent="0.4">
      <c r="A17" s="158"/>
      <c r="B17" s="303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</row>
    <row r="18" spans="1:11" ht="17.55" customHeight="1" x14ac:dyDescent="0.4">
      <c r="A18" s="158"/>
      <c r="B18" s="304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</row>
    <row r="19" spans="1:11" ht="17.55" customHeight="1" x14ac:dyDescent="0.4">
      <c r="A19" s="158"/>
      <c r="B19" s="304"/>
      <c r="C19" s="183" t="s">
        <v>22</v>
      </c>
      <c r="D19" s="184">
        <v>20</v>
      </c>
      <c r="E19" s="184">
        <v>2</v>
      </c>
      <c r="F19" s="184">
        <v>2</v>
      </c>
      <c r="G19" s="188">
        <v>2</v>
      </c>
      <c r="H19" s="186">
        <v>10</v>
      </c>
      <c r="I19" s="184">
        <v>1</v>
      </c>
      <c r="J19" s="187">
        <f>IF(I19=0,"",(((I19*10)-H19)/(I19*10))*100)</f>
        <v>0</v>
      </c>
    </row>
    <row r="20" spans="1:11" ht="17.55" customHeight="1" x14ac:dyDescent="0.4">
      <c r="A20" s="158"/>
      <c r="B20" s="304"/>
      <c r="C20" s="183" t="s">
        <v>43</v>
      </c>
      <c r="D20" s="184">
        <v>20</v>
      </c>
      <c r="E20" s="184">
        <v>2</v>
      </c>
      <c r="F20" s="184">
        <v>2</v>
      </c>
      <c r="G20" s="189">
        <v>2</v>
      </c>
      <c r="H20" s="186">
        <v>16</v>
      </c>
      <c r="I20" s="184">
        <v>2</v>
      </c>
      <c r="J20" s="187">
        <f>IF(I20=0,"",(((I20*10)-H20)/(I20*10))*100)</f>
        <v>20</v>
      </c>
    </row>
    <row r="21" spans="1:11" ht="17.55" customHeight="1" x14ac:dyDescent="0.4">
      <c r="A21" s="158"/>
      <c r="B21" s="304"/>
      <c r="C21" s="183" t="s">
        <v>23</v>
      </c>
      <c r="D21" s="184">
        <v>10</v>
      </c>
      <c r="E21" s="184">
        <v>10</v>
      </c>
      <c r="F21" s="184">
        <v>0</v>
      </c>
      <c r="G21" s="185">
        <v>10</v>
      </c>
      <c r="H21" s="186">
        <v>6</v>
      </c>
      <c r="I21" s="184">
        <v>6</v>
      </c>
      <c r="J21" s="187">
        <f>IF(I21=0,"",(((I21)-H21)/(I21))*100)</f>
        <v>0</v>
      </c>
    </row>
    <row r="22" spans="1:11" ht="17.55" customHeight="1" x14ac:dyDescent="0.4">
      <c r="A22" s="158"/>
      <c r="B22" s="304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</row>
    <row r="23" spans="1:11" ht="17.55" customHeight="1" x14ac:dyDescent="0.4">
      <c r="A23" s="158"/>
      <c r="B23" s="304"/>
      <c r="C23" s="183" t="s">
        <v>25</v>
      </c>
      <c r="D23" s="184">
        <v>20</v>
      </c>
      <c r="E23" s="184">
        <v>20</v>
      </c>
      <c r="F23" s="184">
        <v>15</v>
      </c>
      <c r="G23" s="185">
        <v>10</v>
      </c>
      <c r="H23" s="186">
        <v>15</v>
      </c>
      <c r="I23" s="184">
        <v>15</v>
      </c>
      <c r="J23" s="187">
        <f>IF(I23=0,"",(((I23)-H23)/(I23))*100)</f>
        <v>0</v>
      </c>
    </row>
    <row r="24" spans="1:11" ht="17.55" customHeight="1" x14ac:dyDescent="0.4">
      <c r="A24" s="158"/>
      <c r="B24" s="304"/>
      <c r="C24" s="183" t="s">
        <v>26</v>
      </c>
      <c r="D24" s="184">
        <v>15</v>
      </c>
      <c r="E24" s="184">
        <v>2</v>
      </c>
      <c r="F24" s="184">
        <v>2</v>
      </c>
      <c r="G24" s="185">
        <v>2</v>
      </c>
      <c r="H24" s="186">
        <v>6</v>
      </c>
      <c r="I24" s="184">
        <v>1</v>
      </c>
      <c r="J24" s="187">
        <f>IF(I24=0,"",(((I24*10)-H24)/(I24*10))*100)</f>
        <v>40</v>
      </c>
    </row>
    <row r="25" spans="1:11" ht="17.55" customHeight="1" x14ac:dyDescent="0.4">
      <c r="A25" s="158"/>
      <c r="B25" s="304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</row>
    <row r="26" spans="1:11" ht="17.55" customHeight="1" x14ac:dyDescent="0.35">
      <c r="A26" s="158"/>
      <c r="B26" s="304"/>
      <c r="C26" s="192" t="s">
        <v>28</v>
      </c>
      <c r="D26" s="184">
        <v>20</v>
      </c>
      <c r="E26" s="184">
        <v>20</v>
      </c>
      <c r="F26" s="184">
        <v>17</v>
      </c>
      <c r="G26" s="185">
        <v>10</v>
      </c>
      <c r="H26" s="193">
        <v>15</v>
      </c>
      <c r="I26" s="161">
        <v>15</v>
      </c>
      <c r="J26" s="191">
        <f>IF(I26=0,"",(((I26)-H26)/(I26))*100)</f>
        <v>0</v>
      </c>
      <c r="K26" s="194"/>
    </row>
    <row r="27" spans="1:11" ht="17.55" customHeight="1" x14ac:dyDescent="0.4">
      <c r="A27" s="158"/>
      <c r="B27" s="235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</row>
    <row r="28" spans="1:11" ht="17.55" customHeight="1" thickBot="1" x14ac:dyDescent="0.4">
      <c r="A28" s="158"/>
      <c r="B28" s="235"/>
      <c r="C28" s="192" t="s">
        <v>30</v>
      </c>
      <c r="D28" s="196">
        <v>8</v>
      </c>
      <c r="E28" s="196">
        <v>8</v>
      </c>
      <c r="F28" s="196">
        <v>13</v>
      </c>
      <c r="G28" s="197">
        <v>0</v>
      </c>
      <c r="H28" s="198">
        <v>6</v>
      </c>
      <c r="I28" s="196">
        <v>6</v>
      </c>
      <c r="J28" s="199">
        <f>IF(I28=0,"",(((I28)-H28)/(I28))*100)</f>
        <v>0</v>
      </c>
    </row>
    <row r="29" spans="1:11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1</v>
      </c>
      <c r="G29" s="205">
        <v>3</v>
      </c>
      <c r="H29" s="206">
        <v>0</v>
      </c>
      <c r="I29" s="215">
        <v>0</v>
      </c>
      <c r="J29" s="223">
        <v>0</v>
      </c>
    </row>
    <row r="30" spans="1:11" ht="17.55" customHeight="1" x14ac:dyDescent="0.35">
      <c r="A30" s="158"/>
      <c r="B30" s="305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</row>
    <row r="31" spans="1:11" ht="17.55" customHeight="1" x14ac:dyDescent="0.35">
      <c r="A31" s="158"/>
      <c r="B31" s="306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</row>
    <row r="32" spans="1:11" ht="17.55" customHeight="1" x14ac:dyDescent="0.35">
      <c r="A32" s="158"/>
      <c r="B32" s="306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</row>
    <row r="33" spans="1:10" ht="17.55" customHeight="1" thickBot="1" x14ac:dyDescent="0.4">
      <c r="A33" s="158"/>
      <c r="B33" s="307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</row>
    <row r="34" spans="1:10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</row>
    <row r="35" spans="1:10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</row>
    <row r="36" spans="1:10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</row>
    <row r="37" spans="1:10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</row>
    <row r="38" spans="1:10" s="163" customFormat="1" ht="17.55" customHeight="1" x14ac:dyDescent="0.4">
      <c r="A38" s="162"/>
      <c r="B38" s="162"/>
      <c r="C38" s="162"/>
      <c r="D38" s="162"/>
      <c r="E38" s="162"/>
      <c r="F38" s="162"/>
      <c r="G38" s="308" t="s">
        <v>120</v>
      </c>
      <c r="H38" s="308"/>
      <c r="I38" s="308"/>
      <c r="J38" s="162"/>
    </row>
    <row r="39" spans="1:10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 t="s">
        <v>115</v>
      </c>
      <c r="I39" s="162"/>
      <c r="J39" s="162"/>
    </row>
    <row r="40" spans="1:10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36" t="s">
        <v>51</v>
      </c>
      <c r="I40" s="162"/>
      <c r="J40" s="162"/>
    </row>
    <row r="41" spans="1:10" s="163" customFormat="1" ht="17.55" customHeight="1" x14ac:dyDescent="0.4">
      <c r="A41" s="162"/>
      <c r="B41" s="162"/>
      <c r="C41" s="162"/>
      <c r="D41" s="162"/>
      <c r="E41" s="162"/>
      <c r="F41" s="162"/>
      <c r="G41" s="237"/>
      <c r="H41" s="236" t="s">
        <v>52</v>
      </c>
      <c r="I41" s="162"/>
      <c r="J41" s="162"/>
    </row>
    <row r="42" spans="1:10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FB72-7552-4F5E-816E-7731FF9A5257}">
  <dimension ref="A1:M42"/>
  <sheetViews>
    <sheetView workbookViewId="0">
      <selection sqref="A1:XFD1048576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1.875" style="161" customWidth="1"/>
    <col min="7" max="7" width="7.875" style="161" customWidth="1"/>
    <col min="8" max="8" width="9.875" style="161" customWidth="1"/>
    <col min="9" max="9" width="11.25" style="161" customWidth="1"/>
    <col min="10" max="10" width="14" style="161" customWidth="1"/>
    <col min="11" max="16384" width="9" style="161"/>
  </cols>
  <sheetData>
    <row r="1" spans="1:13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</row>
    <row r="2" spans="1:13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</row>
    <row r="3" spans="1:13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</row>
    <row r="4" spans="1:13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59" t="s">
        <v>45</v>
      </c>
      <c r="I4" s="163"/>
      <c r="J4" s="164"/>
    </row>
    <row r="5" spans="1:13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</row>
    <row r="6" spans="1:13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</row>
    <row r="7" spans="1:13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</row>
    <row r="8" spans="1:13" ht="17.55" customHeight="1" x14ac:dyDescent="0.4">
      <c r="A8" s="158"/>
      <c r="B8" s="162"/>
      <c r="C8" s="162"/>
      <c r="D8" s="162"/>
      <c r="E8" s="162"/>
      <c r="F8" s="164" t="s">
        <v>125</v>
      </c>
      <c r="G8" s="164"/>
      <c r="H8" s="164"/>
      <c r="I8" s="164"/>
      <c r="J8" s="164"/>
    </row>
    <row r="9" spans="1:13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</row>
    <row r="10" spans="1:13" ht="17.55" customHeight="1" x14ac:dyDescent="0.4">
      <c r="A10" s="158"/>
      <c r="B10" s="240" t="s">
        <v>4</v>
      </c>
      <c r="C10" s="240"/>
      <c r="D10" s="240"/>
      <c r="E10" s="162"/>
      <c r="F10" s="162"/>
      <c r="G10" s="162"/>
      <c r="H10" s="162"/>
      <c r="I10" s="162"/>
      <c r="J10" s="162"/>
    </row>
    <row r="11" spans="1:13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</row>
    <row r="12" spans="1:13" ht="22.2" customHeight="1" x14ac:dyDescent="0.4">
      <c r="A12" s="158"/>
      <c r="B12" s="162"/>
      <c r="C12" s="309" t="s">
        <v>46</v>
      </c>
      <c r="D12" s="309"/>
      <c r="E12" s="309"/>
      <c r="F12" s="309"/>
      <c r="G12" s="309"/>
      <c r="H12" s="309"/>
      <c r="I12" s="309"/>
      <c r="J12" s="309"/>
    </row>
    <row r="13" spans="1:13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</row>
    <row r="14" spans="1:13" ht="17.55" customHeight="1" x14ac:dyDescent="0.35">
      <c r="A14" s="158"/>
      <c r="B14" s="310" t="s">
        <v>6</v>
      </c>
      <c r="C14" s="313" t="s">
        <v>7</v>
      </c>
      <c r="D14" s="316" t="s">
        <v>127</v>
      </c>
      <c r="E14" s="317"/>
      <c r="F14" s="317"/>
      <c r="G14" s="318"/>
      <c r="H14" s="319" t="s">
        <v>126</v>
      </c>
      <c r="I14" s="317"/>
      <c r="J14" s="318"/>
    </row>
    <row r="15" spans="1:13" ht="17.55" customHeight="1" x14ac:dyDescent="0.35">
      <c r="A15" s="158"/>
      <c r="B15" s="311"/>
      <c r="C15" s="314"/>
      <c r="D15" s="320" t="s">
        <v>102</v>
      </c>
      <c r="E15" s="322" t="s">
        <v>103</v>
      </c>
      <c r="F15" s="322"/>
      <c r="G15" s="323"/>
      <c r="H15" s="169" t="s">
        <v>10</v>
      </c>
      <c r="I15" s="170" t="s">
        <v>11</v>
      </c>
      <c r="J15" s="171" t="s">
        <v>12</v>
      </c>
      <c r="M15" s="172"/>
    </row>
    <row r="16" spans="1:13" ht="17.55" customHeight="1" thickBot="1" x14ac:dyDescent="0.4">
      <c r="A16" s="158"/>
      <c r="B16" s="312"/>
      <c r="C16" s="315"/>
      <c r="D16" s="321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</row>
    <row r="17" spans="1:11" ht="17.55" customHeight="1" x14ac:dyDescent="0.4">
      <c r="A17" s="158"/>
      <c r="B17" s="303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</row>
    <row r="18" spans="1:11" ht="17.55" customHeight="1" x14ac:dyDescent="0.4">
      <c r="A18" s="158"/>
      <c r="B18" s="304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</row>
    <row r="19" spans="1:11" ht="17.55" customHeight="1" x14ac:dyDescent="0.4">
      <c r="A19" s="158"/>
      <c r="B19" s="304"/>
      <c r="C19" s="183" t="s">
        <v>22</v>
      </c>
      <c r="D19" s="184">
        <v>20</v>
      </c>
      <c r="E19" s="184">
        <v>2</v>
      </c>
      <c r="F19" s="184">
        <v>3</v>
      </c>
      <c r="G19" s="188">
        <v>2</v>
      </c>
      <c r="H19" s="186">
        <v>10</v>
      </c>
      <c r="I19" s="184">
        <v>1</v>
      </c>
      <c r="J19" s="187">
        <f>IF(I19=0,"",(((I19*10)-H19)/(I19*10))*100)</f>
        <v>0</v>
      </c>
    </row>
    <row r="20" spans="1:11" ht="17.55" customHeight="1" x14ac:dyDescent="0.4">
      <c r="A20" s="158"/>
      <c r="B20" s="304"/>
      <c r="C20" s="183" t="s">
        <v>43</v>
      </c>
      <c r="D20" s="184">
        <v>20</v>
      </c>
      <c r="E20" s="184">
        <v>2</v>
      </c>
      <c r="F20" s="184">
        <v>3</v>
      </c>
      <c r="G20" s="189">
        <v>2</v>
      </c>
      <c r="H20" s="186">
        <v>16</v>
      </c>
      <c r="I20" s="184">
        <v>2</v>
      </c>
      <c r="J20" s="187">
        <f>IF(I20=0,"",(((I20*10)-H20)/(I20*10))*100)</f>
        <v>20</v>
      </c>
    </row>
    <row r="21" spans="1:11" ht="17.55" customHeight="1" x14ac:dyDescent="0.4">
      <c r="A21" s="158"/>
      <c r="B21" s="304"/>
      <c r="C21" s="183" t="s">
        <v>23</v>
      </c>
      <c r="D21" s="184">
        <v>10</v>
      </c>
      <c r="E21" s="184">
        <v>10</v>
      </c>
      <c r="F21" s="184">
        <v>7</v>
      </c>
      <c r="G21" s="185">
        <v>10</v>
      </c>
      <c r="H21" s="186">
        <v>6</v>
      </c>
      <c r="I21" s="184">
        <v>6</v>
      </c>
      <c r="J21" s="187">
        <f>IF(I21=0,"",(((I21)-H21)/(I21))*100)</f>
        <v>0</v>
      </c>
    </row>
    <row r="22" spans="1:11" ht="17.55" customHeight="1" x14ac:dyDescent="0.4">
      <c r="A22" s="158"/>
      <c r="B22" s="304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</row>
    <row r="23" spans="1:11" ht="17.55" customHeight="1" x14ac:dyDescent="0.4">
      <c r="A23" s="158"/>
      <c r="B23" s="304"/>
      <c r="C23" s="183" t="s">
        <v>25</v>
      </c>
      <c r="D23" s="184">
        <v>20</v>
      </c>
      <c r="E23" s="184">
        <v>20</v>
      </c>
      <c r="F23" s="184">
        <v>8</v>
      </c>
      <c r="G23" s="185">
        <v>20</v>
      </c>
      <c r="H23" s="186">
        <v>15</v>
      </c>
      <c r="I23" s="184">
        <v>15</v>
      </c>
      <c r="J23" s="187">
        <f>IF(I23=0,"",(((I23)-H23)/(I23))*100)</f>
        <v>0</v>
      </c>
    </row>
    <row r="24" spans="1:11" ht="17.55" customHeight="1" x14ac:dyDescent="0.4">
      <c r="A24" s="158"/>
      <c r="B24" s="304"/>
      <c r="C24" s="183" t="s">
        <v>26</v>
      </c>
      <c r="D24" s="184">
        <v>15</v>
      </c>
      <c r="E24" s="184">
        <v>2</v>
      </c>
      <c r="F24" s="184">
        <v>3</v>
      </c>
      <c r="G24" s="185">
        <v>0</v>
      </c>
      <c r="H24" s="186">
        <v>6</v>
      </c>
      <c r="I24" s="184">
        <v>1</v>
      </c>
      <c r="J24" s="187">
        <f>IF(I24=0,"",(((I24*10)-H24)/(I24*10))*100)</f>
        <v>40</v>
      </c>
    </row>
    <row r="25" spans="1:11" ht="17.55" customHeight="1" x14ac:dyDescent="0.4">
      <c r="A25" s="158"/>
      <c r="B25" s="304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</row>
    <row r="26" spans="1:11" ht="17.55" customHeight="1" x14ac:dyDescent="0.35">
      <c r="A26" s="158"/>
      <c r="B26" s="304"/>
      <c r="C26" s="192" t="s">
        <v>28</v>
      </c>
      <c r="D26" s="184">
        <v>20</v>
      </c>
      <c r="E26" s="184">
        <v>20</v>
      </c>
      <c r="F26" s="184">
        <v>14</v>
      </c>
      <c r="G26" s="185">
        <v>10</v>
      </c>
      <c r="H26" s="193">
        <v>15</v>
      </c>
      <c r="I26" s="161">
        <v>15</v>
      </c>
      <c r="J26" s="191">
        <f>IF(I26=0,"",(((I26)-H26)/(I26))*100)</f>
        <v>0</v>
      </c>
      <c r="K26" s="194"/>
    </row>
    <row r="27" spans="1:11" ht="17.55" customHeight="1" x14ac:dyDescent="0.4">
      <c r="A27" s="158"/>
      <c r="B27" s="238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</row>
    <row r="28" spans="1:11" ht="17.55" customHeight="1" thickBot="1" x14ac:dyDescent="0.4">
      <c r="A28" s="158"/>
      <c r="B28" s="238"/>
      <c r="C28" s="192" t="s">
        <v>30</v>
      </c>
      <c r="D28" s="196">
        <v>8</v>
      </c>
      <c r="E28" s="196">
        <v>8</v>
      </c>
      <c r="F28" s="196">
        <v>8</v>
      </c>
      <c r="G28" s="197">
        <v>10</v>
      </c>
      <c r="H28" s="198">
        <v>6</v>
      </c>
      <c r="I28" s="196">
        <v>6</v>
      </c>
      <c r="J28" s="199">
        <f>IF(I28=0,"",(((I28)-H28)/(I28))*100)</f>
        <v>0</v>
      </c>
    </row>
    <row r="29" spans="1:11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4</v>
      </c>
      <c r="G29" s="205">
        <v>0</v>
      </c>
      <c r="H29" s="206">
        <v>0</v>
      </c>
      <c r="I29" s="215">
        <v>0</v>
      </c>
      <c r="J29" s="223">
        <v>0</v>
      </c>
    </row>
    <row r="30" spans="1:11" ht="17.55" customHeight="1" x14ac:dyDescent="0.35">
      <c r="A30" s="158"/>
      <c r="B30" s="305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</row>
    <row r="31" spans="1:11" ht="17.55" customHeight="1" x14ac:dyDescent="0.35">
      <c r="A31" s="158"/>
      <c r="B31" s="306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</row>
    <row r="32" spans="1:11" ht="17.55" customHeight="1" x14ac:dyDescent="0.35">
      <c r="A32" s="158"/>
      <c r="B32" s="306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</row>
    <row r="33" spans="1:10" ht="17.55" customHeight="1" thickBot="1" x14ac:dyDescent="0.4">
      <c r="A33" s="158"/>
      <c r="B33" s="307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</row>
    <row r="34" spans="1:10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</row>
    <row r="35" spans="1:10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</row>
    <row r="36" spans="1:10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</row>
    <row r="37" spans="1:10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</row>
    <row r="38" spans="1:10" s="163" customFormat="1" ht="17.55" customHeight="1" x14ac:dyDescent="0.4">
      <c r="A38" s="162"/>
      <c r="B38" s="162"/>
      <c r="C38" s="162"/>
      <c r="D38" s="162"/>
      <c r="E38" s="162"/>
      <c r="F38" s="162"/>
      <c r="G38" s="308" t="s">
        <v>120</v>
      </c>
      <c r="H38" s="308"/>
      <c r="I38" s="308"/>
      <c r="J38" s="162"/>
    </row>
    <row r="39" spans="1:10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 t="s">
        <v>115</v>
      </c>
      <c r="I39" s="162"/>
      <c r="J39" s="162"/>
    </row>
    <row r="40" spans="1:10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39" t="s">
        <v>51</v>
      </c>
      <c r="I40" s="162"/>
      <c r="J40" s="162"/>
    </row>
    <row r="41" spans="1:10" s="163" customFormat="1" ht="17.55" customHeight="1" x14ac:dyDescent="0.4">
      <c r="A41" s="162"/>
      <c r="B41" s="162"/>
      <c r="C41" s="162"/>
      <c r="D41" s="162"/>
      <c r="E41" s="162"/>
      <c r="F41" s="162"/>
      <c r="G41" s="240"/>
      <c r="H41" s="239" t="s">
        <v>52</v>
      </c>
      <c r="I41" s="162"/>
      <c r="J41" s="162"/>
    </row>
    <row r="42" spans="1:10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25" right="0.25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46624-66B4-4F27-9BE4-29EE1CBAD1F2}">
  <dimension ref="A1:M42"/>
  <sheetViews>
    <sheetView workbookViewId="0">
      <selection sqref="A1:XFD1048576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1.875" style="161" customWidth="1"/>
    <col min="7" max="7" width="7.875" style="161" customWidth="1"/>
    <col min="8" max="8" width="9" style="161" customWidth="1"/>
    <col min="9" max="10" width="13" style="161" customWidth="1"/>
    <col min="11" max="16384" width="9" style="161"/>
  </cols>
  <sheetData>
    <row r="1" spans="1:13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</row>
    <row r="2" spans="1:13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</row>
    <row r="3" spans="1:13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</row>
    <row r="4" spans="1:13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59" t="s">
        <v>45</v>
      </c>
      <c r="I4" s="163"/>
      <c r="J4" s="164"/>
    </row>
    <row r="5" spans="1:13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</row>
    <row r="6" spans="1:13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</row>
    <row r="7" spans="1:13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</row>
    <row r="8" spans="1:13" ht="17.55" customHeight="1" x14ac:dyDescent="0.4">
      <c r="A8" s="158"/>
      <c r="B8" s="162"/>
      <c r="C8" s="162"/>
      <c r="D8" s="162"/>
      <c r="E8" s="162"/>
      <c r="F8" s="164" t="s">
        <v>128</v>
      </c>
      <c r="G8" s="164"/>
      <c r="H8" s="164"/>
      <c r="I8" s="164"/>
      <c r="J8" s="164"/>
    </row>
    <row r="9" spans="1:13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</row>
    <row r="10" spans="1:13" ht="17.55" customHeight="1" x14ac:dyDescent="0.4">
      <c r="A10" s="158"/>
      <c r="B10" s="243" t="s">
        <v>4</v>
      </c>
      <c r="C10" s="243"/>
      <c r="D10" s="243"/>
      <c r="E10" s="162"/>
      <c r="F10" s="162"/>
      <c r="G10" s="162"/>
      <c r="H10" s="162"/>
      <c r="I10" s="162"/>
      <c r="J10" s="162"/>
    </row>
    <row r="11" spans="1:13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</row>
    <row r="12" spans="1:13" ht="22.2" customHeight="1" x14ac:dyDescent="0.4">
      <c r="A12" s="158"/>
      <c r="B12" s="162"/>
      <c r="C12" s="309" t="s">
        <v>46</v>
      </c>
      <c r="D12" s="309"/>
      <c r="E12" s="309"/>
      <c r="F12" s="309"/>
      <c r="G12" s="309"/>
      <c r="H12" s="309"/>
      <c r="I12" s="309"/>
      <c r="J12" s="309"/>
    </row>
    <row r="13" spans="1:13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</row>
    <row r="14" spans="1:13" ht="17.55" customHeight="1" x14ac:dyDescent="0.35">
      <c r="A14" s="158"/>
      <c r="B14" s="310" t="s">
        <v>6</v>
      </c>
      <c r="C14" s="313" t="s">
        <v>7</v>
      </c>
      <c r="D14" s="316" t="s">
        <v>130</v>
      </c>
      <c r="E14" s="317"/>
      <c r="F14" s="317"/>
      <c r="G14" s="318"/>
      <c r="H14" s="319" t="s">
        <v>129</v>
      </c>
      <c r="I14" s="317"/>
      <c r="J14" s="318"/>
    </row>
    <row r="15" spans="1:13" ht="17.55" customHeight="1" x14ac:dyDescent="0.35">
      <c r="A15" s="158"/>
      <c r="B15" s="311"/>
      <c r="C15" s="314"/>
      <c r="D15" s="320" t="s">
        <v>102</v>
      </c>
      <c r="E15" s="322" t="s">
        <v>103</v>
      </c>
      <c r="F15" s="322"/>
      <c r="G15" s="323"/>
      <c r="H15" s="169" t="s">
        <v>10</v>
      </c>
      <c r="I15" s="170" t="s">
        <v>11</v>
      </c>
      <c r="J15" s="171" t="s">
        <v>12</v>
      </c>
      <c r="M15" s="172"/>
    </row>
    <row r="16" spans="1:13" ht="17.55" customHeight="1" thickBot="1" x14ac:dyDescent="0.4">
      <c r="A16" s="158"/>
      <c r="B16" s="312"/>
      <c r="C16" s="315"/>
      <c r="D16" s="321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</row>
    <row r="17" spans="1:11" ht="17.55" customHeight="1" x14ac:dyDescent="0.4">
      <c r="A17" s="158"/>
      <c r="B17" s="303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</row>
    <row r="18" spans="1:11" ht="17.55" customHeight="1" x14ac:dyDescent="0.4">
      <c r="A18" s="158"/>
      <c r="B18" s="304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</row>
    <row r="19" spans="1:11" ht="17.55" customHeight="1" x14ac:dyDescent="0.4">
      <c r="A19" s="158"/>
      <c r="B19" s="304"/>
      <c r="C19" s="183" t="s">
        <v>22</v>
      </c>
      <c r="D19" s="184">
        <v>20</v>
      </c>
      <c r="E19" s="184">
        <v>2</v>
      </c>
      <c r="F19" s="184">
        <v>4</v>
      </c>
      <c r="G19" s="188">
        <v>0</v>
      </c>
      <c r="H19" s="186">
        <v>15</v>
      </c>
      <c r="I19" s="184">
        <v>2</v>
      </c>
      <c r="J19" s="187">
        <f>IF(I19=0,"",(((I19*10)-H19)/(I19*10))*100)</f>
        <v>25</v>
      </c>
    </row>
    <row r="20" spans="1:11" ht="17.55" customHeight="1" x14ac:dyDescent="0.4">
      <c r="A20" s="158"/>
      <c r="B20" s="304"/>
      <c r="C20" s="183" t="s">
        <v>43</v>
      </c>
      <c r="D20" s="184">
        <v>20</v>
      </c>
      <c r="E20" s="184">
        <v>2</v>
      </c>
      <c r="F20" s="184">
        <v>4</v>
      </c>
      <c r="G20" s="189">
        <v>0</v>
      </c>
      <c r="H20" s="186">
        <v>15</v>
      </c>
      <c r="I20" s="184">
        <v>2</v>
      </c>
      <c r="J20" s="187">
        <f>IF(I20=0,"",(((I20*10)-H20)/(I20*10))*100)</f>
        <v>25</v>
      </c>
    </row>
    <row r="21" spans="1:11" ht="17.55" customHeight="1" x14ac:dyDescent="0.4">
      <c r="A21" s="158"/>
      <c r="B21" s="304"/>
      <c r="C21" s="183" t="s">
        <v>23</v>
      </c>
      <c r="D21" s="184">
        <v>10</v>
      </c>
      <c r="E21" s="184">
        <v>10</v>
      </c>
      <c r="F21" s="184">
        <v>16</v>
      </c>
      <c r="G21" s="185">
        <v>0</v>
      </c>
      <c r="H21" s="186">
        <v>6</v>
      </c>
      <c r="I21" s="184">
        <v>6</v>
      </c>
      <c r="J21" s="187">
        <f>IF(I21=0,"",(((I21)-H21)/(I21))*100)</f>
        <v>0</v>
      </c>
    </row>
    <row r="22" spans="1:11" ht="17.55" customHeight="1" x14ac:dyDescent="0.4">
      <c r="A22" s="158"/>
      <c r="B22" s="304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</row>
    <row r="23" spans="1:11" ht="17.55" customHeight="1" x14ac:dyDescent="0.4">
      <c r="A23" s="158"/>
      <c r="B23" s="304"/>
      <c r="C23" s="183" t="s">
        <v>25</v>
      </c>
      <c r="D23" s="184">
        <v>20</v>
      </c>
      <c r="E23" s="184">
        <v>20</v>
      </c>
      <c r="F23" s="184">
        <v>20</v>
      </c>
      <c r="G23" s="185">
        <v>0</v>
      </c>
      <c r="H23" s="186">
        <v>15</v>
      </c>
      <c r="I23" s="184">
        <v>15</v>
      </c>
      <c r="J23" s="187">
        <f>IF(I23=0,"",(((I23)-H23)/(I23))*100)</f>
        <v>0</v>
      </c>
    </row>
    <row r="24" spans="1:11" ht="17.55" customHeight="1" x14ac:dyDescent="0.4">
      <c r="A24" s="158"/>
      <c r="B24" s="304"/>
      <c r="C24" s="183" t="s">
        <v>26</v>
      </c>
      <c r="D24" s="184">
        <v>15</v>
      </c>
      <c r="E24" s="184">
        <v>2</v>
      </c>
      <c r="F24" s="184">
        <v>2</v>
      </c>
      <c r="G24" s="185">
        <v>3</v>
      </c>
      <c r="H24" s="186">
        <v>6</v>
      </c>
      <c r="I24" s="184">
        <v>1</v>
      </c>
      <c r="J24" s="187">
        <f>IF(I24=0,"",(((I24*10)-H24)/(I24*10))*100)</f>
        <v>40</v>
      </c>
    </row>
    <row r="25" spans="1:11" ht="17.55" customHeight="1" x14ac:dyDescent="0.4">
      <c r="A25" s="158"/>
      <c r="B25" s="304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</row>
    <row r="26" spans="1:11" ht="17.55" customHeight="1" x14ac:dyDescent="0.35">
      <c r="A26" s="158"/>
      <c r="B26" s="304"/>
      <c r="C26" s="192" t="s">
        <v>28</v>
      </c>
      <c r="D26" s="184">
        <v>20</v>
      </c>
      <c r="E26" s="184">
        <v>20</v>
      </c>
      <c r="F26" s="184">
        <v>19</v>
      </c>
      <c r="G26" s="185">
        <v>0</v>
      </c>
      <c r="H26" s="193">
        <v>15</v>
      </c>
      <c r="I26" s="161">
        <v>15</v>
      </c>
      <c r="J26" s="191">
        <f>IF(I26=0,"",(((I26)-H26)/(I26))*100)</f>
        <v>0</v>
      </c>
      <c r="K26" s="194"/>
    </row>
    <row r="27" spans="1:11" ht="17.55" customHeight="1" x14ac:dyDescent="0.4">
      <c r="A27" s="158"/>
      <c r="B27" s="241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</row>
    <row r="28" spans="1:11" ht="17.55" customHeight="1" thickBot="1" x14ac:dyDescent="0.4">
      <c r="A28" s="158"/>
      <c r="B28" s="241"/>
      <c r="C28" s="192" t="s">
        <v>30</v>
      </c>
      <c r="D28" s="196">
        <v>8</v>
      </c>
      <c r="E28" s="196">
        <v>8</v>
      </c>
      <c r="F28" s="196">
        <v>13</v>
      </c>
      <c r="G28" s="197">
        <v>0</v>
      </c>
      <c r="H28" s="198">
        <v>8</v>
      </c>
      <c r="I28" s="196">
        <v>8</v>
      </c>
      <c r="J28" s="199">
        <f>IF(I28=0,"",(((I28)-H28)/(I28))*100)</f>
        <v>0</v>
      </c>
    </row>
    <row r="29" spans="1:11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2</v>
      </c>
      <c r="G29" s="205">
        <v>0</v>
      </c>
      <c r="H29" s="206">
        <v>0</v>
      </c>
      <c r="I29" s="215">
        <v>0</v>
      </c>
      <c r="J29" s="223">
        <v>0</v>
      </c>
    </row>
    <row r="30" spans="1:11" ht="17.55" customHeight="1" x14ac:dyDescent="0.35">
      <c r="A30" s="158"/>
      <c r="B30" s="305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</row>
    <row r="31" spans="1:11" ht="17.55" customHeight="1" x14ac:dyDescent="0.35">
      <c r="A31" s="158"/>
      <c r="B31" s="306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</row>
    <row r="32" spans="1:11" ht="17.55" customHeight="1" x14ac:dyDescent="0.35">
      <c r="A32" s="158"/>
      <c r="B32" s="306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</row>
    <row r="33" spans="1:10" ht="17.55" customHeight="1" thickBot="1" x14ac:dyDescent="0.4">
      <c r="A33" s="158"/>
      <c r="B33" s="307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</row>
    <row r="34" spans="1:10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</row>
    <row r="35" spans="1:10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</row>
    <row r="36" spans="1:10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</row>
    <row r="37" spans="1:10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</row>
    <row r="38" spans="1:10" s="163" customFormat="1" ht="17.55" customHeight="1" x14ac:dyDescent="0.4">
      <c r="A38" s="162"/>
      <c r="B38" s="162"/>
      <c r="C38" s="162"/>
      <c r="D38" s="162"/>
      <c r="E38" s="162"/>
      <c r="F38" s="162"/>
      <c r="G38" s="308" t="s">
        <v>120</v>
      </c>
      <c r="H38" s="308"/>
      <c r="I38" s="308"/>
      <c r="J38" s="162"/>
    </row>
    <row r="39" spans="1:10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 t="s">
        <v>115</v>
      </c>
      <c r="I39" s="162"/>
      <c r="J39" s="162"/>
    </row>
    <row r="40" spans="1:10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42" t="s">
        <v>51</v>
      </c>
      <c r="I40" s="162"/>
      <c r="J40" s="162"/>
    </row>
    <row r="41" spans="1:10" s="163" customFormat="1" ht="17.55" customHeight="1" x14ac:dyDescent="0.4">
      <c r="A41" s="162"/>
      <c r="B41" s="162"/>
      <c r="C41" s="162"/>
      <c r="D41" s="162"/>
      <c r="E41" s="162"/>
      <c r="F41" s="162"/>
      <c r="G41" s="243"/>
      <c r="H41" s="242" t="s">
        <v>52</v>
      </c>
      <c r="I41" s="162"/>
      <c r="J41" s="162"/>
    </row>
    <row r="42" spans="1:10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25" right="0.25" top="0.75" bottom="0.75" header="0.3" footer="0.3"/>
  <pageSetup paperSize="9" orientation="portrait" horizontalDpi="360" verticalDpi="36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451F-FF1C-4C1A-A5EB-352FD395A0E9}">
  <dimension ref="A1:M42"/>
  <sheetViews>
    <sheetView topLeftCell="C1" workbookViewId="0">
      <selection activeCell="C1" sqref="A1:XFD1048576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1.875" style="161" customWidth="1"/>
    <col min="7" max="7" width="7.875" style="161" customWidth="1"/>
    <col min="8" max="8" width="9" style="161"/>
    <col min="9" max="10" width="13" style="161" customWidth="1"/>
    <col min="11" max="16384" width="9" style="161"/>
  </cols>
  <sheetData>
    <row r="1" spans="1:13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</row>
    <row r="2" spans="1:13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</row>
    <row r="3" spans="1:13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</row>
    <row r="4" spans="1:13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59" t="s">
        <v>45</v>
      </c>
      <c r="I4" s="163"/>
      <c r="J4" s="164"/>
    </row>
    <row r="5" spans="1:13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</row>
    <row r="6" spans="1:13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</row>
    <row r="7" spans="1:13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</row>
    <row r="8" spans="1:13" ht="17.55" customHeight="1" x14ac:dyDescent="0.4">
      <c r="A8" s="158"/>
      <c r="B8" s="162"/>
      <c r="C8" s="162"/>
      <c r="D8" s="162"/>
      <c r="E8" s="162"/>
      <c r="F8" s="164" t="s">
        <v>133</v>
      </c>
      <c r="G8" s="164"/>
      <c r="H8" s="164"/>
      <c r="I8" s="164"/>
      <c r="J8" s="164"/>
    </row>
    <row r="9" spans="1:13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</row>
    <row r="10" spans="1:13" ht="17.55" customHeight="1" x14ac:dyDescent="0.4">
      <c r="A10" s="158"/>
      <c r="B10" s="246" t="s">
        <v>4</v>
      </c>
      <c r="C10" s="246"/>
      <c r="D10" s="246"/>
      <c r="E10" s="162"/>
      <c r="F10" s="162"/>
      <c r="G10" s="162"/>
      <c r="H10" s="162"/>
      <c r="I10" s="162"/>
      <c r="J10" s="162"/>
    </row>
    <row r="11" spans="1:13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</row>
    <row r="12" spans="1:13" ht="22.2" customHeight="1" x14ac:dyDescent="0.4">
      <c r="A12" s="158"/>
      <c r="B12" s="162"/>
      <c r="C12" s="309" t="s">
        <v>46</v>
      </c>
      <c r="D12" s="309"/>
      <c r="E12" s="309"/>
      <c r="F12" s="309"/>
      <c r="G12" s="309"/>
      <c r="H12" s="309"/>
      <c r="I12" s="309"/>
      <c r="J12" s="309"/>
    </row>
    <row r="13" spans="1:13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</row>
    <row r="14" spans="1:13" ht="17.55" customHeight="1" x14ac:dyDescent="0.35">
      <c r="A14" s="158"/>
      <c r="B14" s="310" t="s">
        <v>6</v>
      </c>
      <c r="C14" s="313" t="s">
        <v>7</v>
      </c>
      <c r="D14" s="316" t="s">
        <v>131</v>
      </c>
      <c r="E14" s="317"/>
      <c r="F14" s="317"/>
      <c r="G14" s="318"/>
      <c r="H14" s="319" t="s">
        <v>132</v>
      </c>
      <c r="I14" s="317"/>
      <c r="J14" s="318"/>
    </row>
    <row r="15" spans="1:13" ht="17.55" customHeight="1" x14ac:dyDescent="0.35">
      <c r="A15" s="158"/>
      <c r="B15" s="311"/>
      <c r="C15" s="314"/>
      <c r="D15" s="320" t="s">
        <v>102</v>
      </c>
      <c r="E15" s="322" t="s">
        <v>103</v>
      </c>
      <c r="F15" s="322"/>
      <c r="G15" s="323"/>
      <c r="H15" s="169" t="s">
        <v>10</v>
      </c>
      <c r="I15" s="170" t="s">
        <v>11</v>
      </c>
      <c r="J15" s="171" t="s">
        <v>12</v>
      </c>
      <c r="M15" s="172"/>
    </row>
    <row r="16" spans="1:13" ht="17.55" customHeight="1" thickBot="1" x14ac:dyDescent="0.4">
      <c r="A16" s="158"/>
      <c r="B16" s="312"/>
      <c r="C16" s="315"/>
      <c r="D16" s="321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</row>
    <row r="17" spans="1:11" ht="17.55" customHeight="1" x14ac:dyDescent="0.4">
      <c r="A17" s="158"/>
      <c r="B17" s="303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</row>
    <row r="18" spans="1:11" ht="17.55" customHeight="1" x14ac:dyDescent="0.4">
      <c r="A18" s="158"/>
      <c r="B18" s="304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</row>
    <row r="19" spans="1:11" ht="17.55" customHeight="1" x14ac:dyDescent="0.4">
      <c r="A19" s="158"/>
      <c r="B19" s="304"/>
      <c r="C19" s="183" t="s">
        <v>22</v>
      </c>
      <c r="D19" s="184">
        <v>15</v>
      </c>
      <c r="E19" s="184">
        <v>2</v>
      </c>
      <c r="F19" s="184">
        <v>3</v>
      </c>
      <c r="G19" s="188">
        <v>2</v>
      </c>
      <c r="H19" s="186">
        <v>5</v>
      </c>
      <c r="I19" s="184">
        <v>1</v>
      </c>
      <c r="J19" s="187">
        <f>IF(I19=0,"",(((I19*10)-H19)/(I19*10))*100)</f>
        <v>50</v>
      </c>
    </row>
    <row r="20" spans="1:11" ht="17.55" customHeight="1" x14ac:dyDescent="0.4">
      <c r="A20" s="158"/>
      <c r="B20" s="304"/>
      <c r="C20" s="183" t="s">
        <v>43</v>
      </c>
      <c r="D20" s="184">
        <v>15</v>
      </c>
      <c r="E20" s="184">
        <v>2</v>
      </c>
      <c r="F20" s="184">
        <v>3</v>
      </c>
      <c r="G20" s="189">
        <v>2</v>
      </c>
      <c r="H20" s="186">
        <v>7</v>
      </c>
      <c r="I20" s="184">
        <v>1</v>
      </c>
      <c r="J20" s="187">
        <f>IF(I20=0,"",(((I20*10)-H20)/(I20*10))*100)</f>
        <v>30</v>
      </c>
    </row>
    <row r="21" spans="1:11" ht="17.55" customHeight="1" x14ac:dyDescent="0.4">
      <c r="A21" s="158"/>
      <c r="B21" s="304"/>
      <c r="C21" s="183" t="s">
        <v>23</v>
      </c>
      <c r="D21" s="184">
        <v>5</v>
      </c>
      <c r="E21" s="184">
        <v>5</v>
      </c>
      <c r="F21" s="184">
        <v>13</v>
      </c>
      <c r="G21" s="185">
        <v>0</v>
      </c>
      <c r="H21" s="186">
        <v>6</v>
      </c>
      <c r="I21" s="184">
        <v>6</v>
      </c>
      <c r="J21" s="187">
        <f>IF(I21=0,"",(((I21)-H21)/(I21))*100)</f>
        <v>0</v>
      </c>
    </row>
    <row r="22" spans="1:11" ht="17.55" customHeight="1" x14ac:dyDescent="0.4">
      <c r="A22" s="158"/>
      <c r="B22" s="304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</row>
    <row r="23" spans="1:11" ht="17.55" customHeight="1" x14ac:dyDescent="0.4">
      <c r="A23" s="158"/>
      <c r="B23" s="304"/>
      <c r="C23" s="183" t="s">
        <v>25</v>
      </c>
      <c r="D23" s="184">
        <v>15</v>
      </c>
      <c r="E23" s="184">
        <v>15</v>
      </c>
      <c r="F23" s="184">
        <v>12</v>
      </c>
      <c r="G23" s="185">
        <v>10</v>
      </c>
      <c r="H23" s="186">
        <v>6</v>
      </c>
      <c r="I23" s="184">
        <v>6</v>
      </c>
      <c r="J23" s="187">
        <f>IF(I23=0,"",(((I23)-H23)/(I23))*100)</f>
        <v>0</v>
      </c>
    </row>
    <row r="24" spans="1:11" ht="17.55" customHeight="1" x14ac:dyDescent="0.4">
      <c r="A24" s="158"/>
      <c r="B24" s="304"/>
      <c r="C24" s="183" t="s">
        <v>26</v>
      </c>
      <c r="D24" s="184">
        <v>10</v>
      </c>
      <c r="E24" s="184">
        <v>1</v>
      </c>
      <c r="F24" s="184">
        <v>4</v>
      </c>
      <c r="G24" s="185">
        <v>0</v>
      </c>
      <c r="H24" s="186">
        <v>6</v>
      </c>
      <c r="I24" s="184">
        <v>1</v>
      </c>
      <c r="J24" s="187">
        <f>IF(I24=0,"",(((I24*10)-H24)/(I24*10))*100)</f>
        <v>40</v>
      </c>
    </row>
    <row r="25" spans="1:11" ht="17.55" customHeight="1" x14ac:dyDescent="0.4">
      <c r="A25" s="158"/>
      <c r="B25" s="304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</row>
    <row r="26" spans="1:11" ht="17.55" customHeight="1" x14ac:dyDescent="0.35">
      <c r="A26" s="158"/>
      <c r="B26" s="304"/>
      <c r="C26" s="192" t="s">
        <v>28</v>
      </c>
      <c r="D26" s="184">
        <v>10</v>
      </c>
      <c r="E26" s="184">
        <v>10</v>
      </c>
      <c r="F26" s="184">
        <v>13</v>
      </c>
      <c r="G26" s="185">
        <v>10</v>
      </c>
      <c r="H26" s="193">
        <v>6</v>
      </c>
      <c r="I26" s="161">
        <v>6</v>
      </c>
      <c r="J26" s="191">
        <f>IF(I26=0,"",(((I26)-H26)/(I26))*100)</f>
        <v>0</v>
      </c>
      <c r="K26" s="194"/>
    </row>
    <row r="27" spans="1:11" ht="17.55" customHeight="1" x14ac:dyDescent="0.4">
      <c r="A27" s="158"/>
      <c r="B27" s="244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</row>
    <row r="28" spans="1:11" ht="17.55" customHeight="1" thickBot="1" x14ac:dyDescent="0.4">
      <c r="A28" s="158"/>
      <c r="B28" s="244"/>
      <c r="C28" s="192" t="s">
        <v>30</v>
      </c>
      <c r="D28" s="196">
        <v>8</v>
      </c>
      <c r="E28" s="196">
        <v>8</v>
      </c>
      <c r="F28" s="196">
        <v>9</v>
      </c>
      <c r="G28" s="197">
        <v>10</v>
      </c>
      <c r="H28" s="198">
        <v>2</v>
      </c>
      <c r="I28" s="196">
        <v>2</v>
      </c>
      <c r="J28" s="199">
        <f>IF(I28=0,"",(((I28)-H28)/(I28))*100)</f>
        <v>0</v>
      </c>
    </row>
    <row r="29" spans="1:11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2</v>
      </c>
      <c r="G29" s="205">
        <v>0</v>
      </c>
      <c r="H29" s="206">
        <v>0</v>
      </c>
      <c r="I29" s="215">
        <v>0</v>
      </c>
      <c r="J29" s="223">
        <v>0</v>
      </c>
    </row>
    <row r="30" spans="1:11" ht="17.55" customHeight="1" x14ac:dyDescent="0.35">
      <c r="A30" s="158"/>
      <c r="B30" s="305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</row>
    <row r="31" spans="1:11" ht="17.55" customHeight="1" x14ac:dyDescent="0.35">
      <c r="A31" s="158"/>
      <c r="B31" s="306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</row>
    <row r="32" spans="1:11" ht="17.55" customHeight="1" x14ac:dyDescent="0.35">
      <c r="A32" s="158"/>
      <c r="B32" s="306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</row>
    <row r="33" spans="1:10" ht="17.55" customHeight="1" thickBot="1" x14ac:dyDescent="0.4">
      <c r="A33" s="158"/>
      <c r="B33" s="307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</row>
    <row r="34" spans="1:10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</row>
    <row r="35" spans="1:10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</row>
    <row r="36" spans="1:10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</row>
    <row r="37" spans="1:10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</row>
    <row r="38" spans="1:10" s="163" customFormat="1" ht="17.55" customHeight="1" x14ac:dyDescent="0.4">
      <c r="A38" s="162"/>
      <c r="B38" s="162"/>
      <c r="C38" s="162"/>
      <c r="D38" s="162"/>
      <c r="E38" s="162"/>
      <c r="F38" s="162"/>
      <c r="G38" s="308" t="s">
        <v>120</v>
      </c>
      <c r="H38" s="308"/>
      <c r="I38" s="308"/>
      <c r="J38" s="162"/>
    </row>
    <row r="39" spans="1:10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/>
      <c r="I39" s="162"/>
      <c r="J39" s="162"/>
    </row>
    <row r="40" spans="1:10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45" t="s">
        <v>51</v>
      </c>
      <c r="I40" s="162"/>
      <c r="J40" s="162"/>
    </row>
    <row r="41" spans="1:10" s="163" customFormat="1" ht="17.55" customHeight="1" x14ac:dyDescent="0.4">
      <c r="A41" s="162"/>
      <c r="B41" s="162"/>
      <c r="C41" s="162"/>
      <c r="D41" s="162"/>
      <c r="E41" s="162"/>
      <c r="F41" s="162"/>
      <c r="G41" s="246"/>
      <c r="H41" s="245" t="s">
        <v>52</v>
      </c>
      <c r="I41" s="162"/>
      <c r="J41" s="162"/>
    </row>
    <row r="42" spans="1:10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25" right="0.25" top="0.75" bottom="0.75" header="0.3" footer="0.3"/>
  <pageSetup paperSize="9" orientation="portrait" horizontalDpi="360" verticalDpi="36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6C715-4E2C-4053-AB08-E4E457A54EFD}">
  <dimension ref="A1:M42"/>
  <sheetViews>
    <sheetView workbookViewId="0">
      <selection sqref="A1:XFD1048576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1.875" style="161" customWidth="1"/>
    <col min="7" max="7" width="7.875" style="161" customWidth="1"/>
    <col min="8" max="8" width="9" style="161"/>
    <col min="9" max="9" width="13" style="161" customWidth="1"/>
    <col min="10" max="10" width="11.875" style="161" customWidth="1"/>
    <col min="11" max="16384" width="9" style="161"/>
  </cols>
  <sheetData>
    <row r="1" spans="1:13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</row>
    <row r="2" spans="1:13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</row>
    <row r="3" spans="1:13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</row>
    <row r="4" spans="1:13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59" t="s">
        <v>45</v>
      </c>
      <c r="I4" s="163"/>
      <c r="J4" s="164"/>
    </row>
    <row r="5" spans="1:13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</row>
    <row r="6" spans="1:13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</row>
    <row r="7" spans="1:13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</row>
    <row r="8" spans="1:13" ht="17.55" customHeight="1" x14ac:dyDescent="0.4">
      <c r="A8" s="158"/>
      <c r="B8" s="162"/>
      <c r="C8" s="162"/>
      <c r="D8" s="162"/>
      <c r="E8" s="162"/>
      <c r="F8" s="164" t="s">
        <v>134</v>
      </c>
      <c r="G8" s="164"/>
      <c r="H8" s="164"/>
      <c r="I8" s="164"/>
      <c r="J8" s="164"/>
    </row>
    <row r="9" spans="1:13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</row>
    <row r="10" spans="1:13" ht="17.55" customHeight="1" x14ac:dyDescent="0.4">
      <c r="A10" s="158"/>
      <c r="B10" s="249" t="s">
        <v>4</v>
      </c>
      <c r="C10" s="249"/>
      <c r="D10" s="249"/>
      <c r="E10" s="162"/>
      <c r="F10" s="162"/>
      <c r="G10" s="162"/>
      <c r="H10" s="162"/>
      <c r="I10" s="162"/>
      <c r="J10" s="162"/>
    </row>
    <row r="11" spans="1:13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</row>
    <row r="12" spans="1:13" ht="22.2" customHeight="1" x14ac:dyDescent="0.4">
      <c r="A12" s="158"/>
      <c r="B12" s="162"/>
      <c r="C12" s="309" t="s">
        <v>46</v>
      </c>
      <c r="D12" s="309"/>
      <c r="E12" s="309"/>
      <c r="F12" s="309"/>
      <c r="G12" s="309"/>
      <c r="H12" s="309"/>
      <c r="I12" s="309"/>
      <c r="J12" s="309"/>
    </row>
    <row r="13" spans="1:13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</row>
    <row r="14" spans="1:13" ht="17.55" customHeight="1" x14ac:dyDescent="0.35">
      <c r="A14" s="158"/>
      <c r="B14" s="310" t="s">
        <v>6</v>
      </c>
      <c r="C14" s="313" t="s">
        <v>7</v>
      </c>
      <c r="D14" s="316" t="s">
        <v>131</v>
      </c>
      <c r="E14" s="317"/>
      <c r="F14" s="317"/>
      <c r="G14" s="318"/>
      <c r="H14" s="319" t="s">
        <v>132</v>
      </c>
      <c r="I14" s="317"/>
      <c r="J14" s="318"/>
    </row>
    <row r="15" spans="1:13" ht="17.55" customHeight="1" x14ac:dyDescent="0.35">
      <c r="A15" s="158"/>
      <c r="B15" s="311"/>
      <c r="C15" s="314"/>
      <c r="D15" s="320" t="s">
        <v>102</v>
      </c>
      <c r="E15" s="322" t="s">
        <v>103</v>
      </c>
      <c r="F15" s="322"/>
      <c r="G15" s="323"/>
      <c r="H15" s="169" t="s">
        <v>10</v>
      </c>
      <c r="I15" s="170" t="s">
        <v>11</v>
      </c>
      <c r="J15" s="171" t="s">
        <v>12</v>
      </c>
      <c r="M15" s="172"/>
    </row>
    <row r="16" spans="1:13" ht="17.55" customHeight="1" thickBot="1" x14ac:dyDescent="0.4">
      <c r="A16" s="158"/>
      <c r="B16" s="312"/>
      <c r="C16" s="315"/>
      <c r="D16" s="321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</row>
    <row r="17" spans="1:11" ht="17.55" customHeight="1" x14ac:dyDescent="0.4">
      <c r="A17" s="158"/>
      <c r="B17" s="303" t="s">
        <v>19</v>
      </c>
      <c r="C17" s="178" t="s">
        <v>20</v>
      </c>
      <c r="D17" s="179">
        <v>0</v>
      </c>
      <c r="E17" s="179">
        <f>ROUNDUP(D17*2/10,0)</f>
        <v>0</v>
      </c>
      <c r="F17" s="179">
        <v>0</v>
      </c>
      <c r="G17" s="180">
        <f t="shared" ref="F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</row>
    <row r="18" spans="1:11" ht="17.55" customHeight="1" x14ac:dyDescent="0.4">
      <c r="A18" s="158"/>
      <c r="B18" s="304"/>
      <c r="C18" s="183" t="s">
        <v>21</v>
      </c>
      <c r="D18" s="184">
        <v>0</v>
      </c>
      <c r="E18" s="184">
        <f>ROUNDUP(D18*1.11/2,0)</f>
        <v>0</v>
      </c>
      <c r="F18" s="184">
        <v>0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</row>
    <row r="19" spans="1:11" ht="17.55" customHeight="1" x14ac:dyDescent="0.4">
      <c r="A19" s="158"/>
      <c r="B19" s="304"/>
      <c r="C19" s="183" t="s">
        <v>22</v>
      </c>
      <c r="D19" s="184">
        <v>15</v>
      </c>
      <c r="E19" s="184">
        <v>2</v>
      </c>
      <c r="F19" s="188">
        <v>2</v>
      </c>
      <c r="G19" s="188">
        <v>5</v>
      </c>
      <c r="H19" s="186">
        <v>0</v>
      </c>
      <c r="I19" s="184">
        <v>0</v>
      </c>
      <c r="J19" s="187" t="str">
        <f>IF(I19=0,"",(((I19*10)-H19)/(I19*10))*100)</f>
        <v/>
      </c>
    </row>
    <row r="20" spans="1:11" ht="17.55" customHeight="1" x14ac:dyDescent="0.4">
      <c r="A20" s="158"/>
      <c r="B20" s="304"/>
      <c r="C20" s="183" t="s">
        <v>43</v>
      </c>
      <c r="D20" s="184">
        <v>15</v>
      </c>
      <c r="E20" s="184">
        <v>2</v>
      </c>
      <c r="F20" s="189">
        <v>2</v>
      </c>
      <c r="G20" s="189">
        <v>5</v>
      </c>
      <c r="H20" s="186">
        <v>0</v>
      </c>
      <c r="I20" s="184">
        <v>0</v>
      </c>
      <c r="J20" s="187" t="str">
        <f>IF(I20=0,"",(((I20*10)-H20)/(I20*10))*100)</f>
        <v/>
      </c>
    </row>
    <row r="21" spans="1:11" ht="17.55" customHeight="1" x14ac:dyDescent="0.4">
      <c r="A21" s="158"/>
      <c r="B21" s="304"/>
      <c r="C21" s="183" t="s">
        <v>23</v>
      </c>
      <c r="D21" s="184">
        <v>5</v>
      </c>
      <c r="E21" s="184">
        <v>5</v>
      </c>
      <c r="F21" s="185">
        <v>0</v>
      </c>
      <c r="G21" s="185">
        <v>10</v>
      </c>
      <c r="H21" s="186">
        <v>0</v>
      </c>
      <c r="I21" s="184">
        <v>0</v>
      </c>
      <c r="J21" s="187" t="str">
        <f>IF(I21=0,"",(((I21)-H21)/(I21))*100)</f>
        <v/>
      </c>
    </row>
    <row r="22" spans="1:11" ht="17.55" customHeight="1" x14ac:dyDescent="0.4">
      <c r="A22" s="158"/>
      <c r="B22" s="304"/>
      <c r="C22" s="183" t="s">
        <v>24</v>
      </c>
      <c r="D22" s="184">
        <v>0</v>
      </c>
      <c r="E22" s="184">
        <f>ROUNDUP(D22*1.33/10,0)</f>
        <v>0</v>
      </c>
      <c r="F22" s="185">
        <f t="shared" si="0"/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</row>
    <row r="23" spans="1:11" ht="17.55" customHeight="1" x14ac:dyDescent="0.4">
      <c r="A23" s="158"/>
      <c r="B23" s="304"/>
      <c r="C23" s="183" t="s">
        <v>25</v>
      </c>
      <c r="D23" s="184">
        <v>15</v>
      </c>
      <c r="E23" s="184">
        <v>15</v>
      </c>
      <c r="F23" s="185">
        <v>10</v>
      </c>
      <c r="G23" s="185">
        <v>10</v>
      </c>
      <c r="H23" s="186">
        <v>0</v>
      </c>
      <c r="I23" s="184">
        <v>0</v>
      </c>
      <c r="J23" s="187" t="str">
        <f>IF(I23=0,"",(((I23)-H23)/(I23))*100)</f>
        <v/>
      </c>
    </row>
    <row r="24" spans="1:11" ht="17.55" customHeight="1" x14ac:dyDescent="0.4">
      <c r="A24" s="158"/>
      <c r="B24" s="304"/>
      <c r="C24" s="183" t="s">
        <v>26</v>
      </c>
      <c r="D24" s="184">
        <v>10</v>
      </c>
      <c r="E24" s="184">
        <v>1</v>
      </c>
      <c r="F24" s="185">
        <v>0</v>
      </c>
      <c r="G24" s="185">
        <v>6</v>
      </c>
      <c r="H24" s="186">
        <v>0</v>
      </c>
      <c r="I24" s="184">
        <v>0</v>
      </c>
      <c r="J24" s="187" t="str">
        <f>IF(I24=0,"",(((I24*10)-H24)/(I24*10))*100)</f>
        <v/>
      </c>
    </row>
    <row r="25" spans="1:11" ht="17.55" customHeight="1" x14ac:dyDescent="0.4">
      <c r="A25" s="158"/>
      <c r="B25" s="304"/>
      <c r="C25" s="183" t="s">
        <v>27</v>
      </c>
      <c r="D25" s="184">
        <v>0</v>
      </c>
      <c r="E25" s="190">
        <f>ROUNDUP(D25*1.11/2,0)</f>
        <v>0</v>
      </c>
      <c r="F25" s="185">
        <f t="shared" si="0"/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</row>
    <row r="26" spans="1:11" ht="17.55" customHeight="1" x14ac:dyDescent="0.35">
      <c r="A26" s="158"/>
      <c r="B26" s="304"/>
      <c r="C26" s="192" t="s">
        <v>28</v>
      </c>
      <c r="D26" s="184">
        <v>10</v>
      </c>
      <c r="E26" s="184">
        <v>10</v>
      </c>
      <c r="F26" s="185">
        <v>10</v>
      </c>
      <c r="G26" s="185">
        <v>10</v>
      </c>
      <c r="H26" s="193">
        <v>0</v>
      </c>
      <c r="I26" s="161">
        <v>0</v>
      </c>
      <c r="J26" s="191" t="str">
        <f>IF(I26=0,"",(((I26)-H26)/(I26))*100)</f>
        <v/>
      </c>
      <c r="K26" s="194"/>
    </row>
    <row r="27" spans="1:11" ht="17.55" customHeight="1" x14ac:dyDescent="0.4">
      <c r="A27" s="158"/>
      <c r="B27" s="247"/>
      <c r="C27" s="192" t="s">
        <v>29</v>
      </c>
      <c r="D27" s="184">
        <v>0</v>
      </c>
      <c r="E27" s="190">
        <f>ROUNDUP(D27*1.11/2,0)</f>
        <v>0</v>
      </c>
      <c r="F27" s="185">
        <f t="shared" si="0"/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</row>
    <row r="28" spans="1:11" ht="17.55" customHeight="1" thickBot="1" x14ac:dyDescent="0.4">
      <c r="A28" s="158"/>
      <c r="B28" s="247"/>
      <c r="C28" s="192" t="s">
        <v>30</v>
      </c>
      <c r="D28" s="196">
        <v>8</v>
      </c>
      <c r="E28" s="196">
        <v>8</v>
      </c>
      <c r="F28" s="197">
        <v>10</v>
      </c>
      <c r="G28" s="197">
        <v>10</v>
      </c>
      <c r="H28" s="198">
        <v>0</v>
      </c>
      <c r="I28" s="196">
        <v>0</v>
      </c>
      <c r="J28" s="199" t="str">
        <f>IF(I28=0,"",(((I28)-H28)/(I28))*100)</f>
        <v/>
      </c>
    </row>
    <row r="29" spans="1:11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2</v>
      </c>
      <c r="G29" s="205">
        <v>10</v>
      </c>
      <c r="H29" s="206">
        <v>0</v>
      </c>
      <c r="I29" s="215">
        <v>0</v>
      </c>
      <c r="J29" s="223">
        <v>0</v>
      </c>
    </row>
    <row r="30" spans="1:11" ht="17.55" customHeight="1" x14ac:dyDescent="0.35">
      <c r="A30" s="158"/>
      <c r="B30" s="305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</row>
    <row r="31" spans="1:11" ht="17.55" customHeight="1" x14ac:dyDescent="0.35">
      <c r="A31" s="158"/>
      <c r="B31" s="306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</row>
    <row r="32" spans="1:11" ht="17.55" customHeight="1" x14ac:dyDescent="0.35">
      <c r="A32" s="158"/>
      <c r="B32" s="306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</row>
    <row r="33" spans="1:10" ht="17.55" customHeight="1" thickBot="1" x14ac:dyDescent="0.4">
      <c r="A33" s="158"/>
      <c r="B33" s="307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</row>
    <row r="34" spans="1:10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</row>
    <row r="35" spans="1:10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</row>
    <row r="36" spans="1:10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</row>
    <row r="37" spans="1:10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</row>
    <row r="38" spans="1:10" s="163" customFormat="1" ht="17.55" customHeight="1" x14ac:dyDescent="0.4">
      <c r="A38" s="162"/>
      <c r="B38" s="162"/>
      <c r="C38" s="162"/>
      <c r="D38" s="162"/>
      <c r="E38" s="162"/>
      <c r="F38" s="162"/>
      <c r="G38" s="308" t="s">
        <v>120</v>
      </c>
      <c r="H38" s="308"/>
      <c r="I38" s="308"/>
      <c r="J38" s="162"/>
    </row>
    <row r="39" spans="1:10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/>
      <c r="I39" s="162"/>
      <c r="J39" s="162"/>
    </row>
    <row r="40" spans="1:10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48" t="s">
        <v>51</v>
      </c>
      <c r="I40" s="162"/>
      <c r="J40" s="162"/>
    </row>
    <row r="41" spans="1:10" s="163" customFormat="1" ht="17.55" customHeight="1" x14ac:dyDescent="0.4">
      <c r="A41" s="162"/>
      <c r="B41" s="162"/>
      <c r="C41" s="162"/>
      <c r="D41" s="162"/>
      <c r="E41" s="162"/>
      <c r="F41" s="162"/>
      <c r="G41" s="249"/>
      <c r="H41" s="248" t="s">
        <v>52</v>
      </c>
      <c r="I41" s="162"/>
      <c r="J41" s="162"/>
    </row>
    <row r="42" spans="1:10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25" right="0.25" top="0.75" bottom="0.75" header="0.3" footer="0.3"/>
  <pageSetup paperSize="9" orientation="portrait" horizontalDpi="360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63A56-936C-4707-BFF0-84D472F4DA76}">
  <dimension ref="A1:M42"/>
  <sheetViews>
    <sheetView tabSelected="1" topLeftCell="A10" workbookViewId="0">
      <selection activeCell="N12" sqref="N12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1.875" style="161" customWidth="1"/>
    <col min="7" max="7" width="7.875" style="161" customWidth="1"/>
    <col min="8" max="8" width="9" style="161"/>
    <col min="9" max="9" width="13" style="161" customWidth="1"/>
    <col min="10" max="10" width="11.875" style="161" customWidth="1"/>
    <col min="11" max="16384" width="9" style="161"/>
  </cols>
  <sheetData>
    <row r="1" spans="1:13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</row>
    <row r="2" spans="1:13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</row>
    <row r="3" spans="1:13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</row>
    <row r="4" spans="1:13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59" t="s">
        <v>45</v>
      </c>
      <c r="I4" s="163"/>
      <c r="J4" s="164"/>
    </row>
    <row r="5" spans="1:13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</row>
    <row r="6" spans="1:13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</row>
    <row r="7" spans="1:13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</row>
    <row r="8" spans="1:13" ht="17.55" customHeight="1" x14ac:dyDescent="0.4">
      <c r="A8" s="158"/>
      <c r="B8" s="162"/>
      <c r="C8" s="162"/>
      <c r="D8" s="162"/>
      <c r="E8" s="162"/>
      <c r="F8" s="164" t="s">
        <v>135</v>
      </c>
      <c r="G8" s="164"/>
      <c r="H8" s="164"/>
      <c r="I8" s="164"/>
      <c r="J8" s="164"/>
    </row>
    <row r="9" spans="1:13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</row>
    <row r="10" spans="1:13" ht="17.55" customHeight="1" x14ac:dyDescent="0.4">
      <c r="A10" s="158"/>
      <c r="B10" s="252" t="s">
        <v>4</v>
      </c>
      <c r="C10" s="252"/>
      <c r="D10" s="252"/>
      <c r="E10" s="162"/>
      <c r="F10" s="162"/>
      <c r="G10" s="162"/>
      <c r="H10" s="162"/>
      <c r="I10" s="162"/>
      <c r="J10" s="162"/>
    </row>
    <row r="11" spans="1:13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</row>
    <row r="12" spans="1:13" ht="22.2" customHeight="1" x14ac:dyDescent="0.4">
      <c r="A12" s="158"/>
      <c r="B12" s="162"/>
      <c r="C12" s="309" t="s">
        <v>46</v>
      </c>
      <c r="D12" s="309"/>
      <c r="E12" s="309"/>
      <c r="F12" s="309"/>
      <c r="G12" s="309"/>
      <c r="H12" s="309"/>
      <c r="I12" s="309"/>
      <c r="J12" s="309"/>
    </row>
    <row r="13" spans="1:13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</row>
    <row r="14" spans="1:13" ht="17.55" customHeight="1" x14ac:dyDescent="0.35">
      <c r="A14" s="158"/>
      <c r="B14" s="310" t="s">
        <v>6</v>
      </c>
      <c r="C14" s="313" t="s">
        <v>7</v>
      </c>
      <c r="D14" s="316" t="s">
        <v>136</v>
      </c>
      <c r="E14" s="317"/>
      <c r="F14" s="317"/>
      <c r="G14" s="318"/>
      <c r="H14" s="319" t="s">
        <v>137</v>
      </c>
      <c r="I14" s="317"/>
      <c r="J14" s="318"/>
    </row>
    <row r="15" spans="1:13" ht="17.55" customHeight="1" x14ac:dyDescent="0.35">
      <c r="A15" s="158"/>
      <c r="B15" s="311"/>
      <c r="C15" s="314"/>
      <c r="D15" s="320" t="s">
        <v>102</v>
      </c>
      <c r="E15" s="322" t="s">
        <v>103</v>
      </c>
      <c r="F15" s="322"/>
      <c r="G15" s="323"/>
      <c r="H15" s="169" t="s">
        <v>10</v>
      </c>
      <c r="I15" s="170" t="s">
        <v>11</v>
      </c>
      <c r="J15" s="171" t="s">
        <v>12</v>
      </c>
      <c r="M15" s="172"/>
    </row>
    <row r="16" spans="1:13" ht="17.55" customHeight="1" thickBot="1" x14ac:dyDescent="0.4">
      <c r="A16" s="158"/>
      <c r="B16" s="312"/>
      <c r="C16" s="315"/>
      <c r="D16" s="321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</row>
    <row r="17" spans="1:11" ht="17.55" customHeight="1" x14ac:dyDescent="0.4">
      <c r="A17" s="158"/>
      <c r="B17" s="303" t="s">
        <v>19</v>
      </c>
      <c r="C17" s="178" t="s">
        <v>20</v>
      </c>
      <c r="D17" s="179">
        <v>0</v>
      </c>
      <c r="E17" s="179">
        <f>ROUNDUP(D17*2/10,0)</f>
        <v>0</v>
      </c>
      <c r="F17" s="179">
        <v>0</v>
      </c>
      <c r="G17" s="180">
        <v>0</v>
      </c>
      <c r="H17" s="181">
        <v>0</v>
      </c>
      <c r="I17" s="179">
        <v>0</v>
      </c>
      <c r="J17" s="182" t="str">
        <f>IF(I17=0,"",(((I17*10)-H17)/(I17*10))*100)</f>
        <v/>
      </c>
    </row>
    <row r="18" spans="1:11" ht="17.55" customHeight="1" x14ac:dyDescent="0.4">
      <c r="A18" s="158"/>
      <c r="B18" s="304"/>
      <c r="C18" s="183" t="s">
        <v>21</v>
      </c>
      <c r="D18" s="184">
        <v>0</v>
      </c>
      <c r="E18" s="184">
        <f>ROUNDUP(D18*1.11/2,0)</f>
        <v>0</v>
      </c>
      <c r="F18" s="184">
        <v>0</v>
      </c>
      <c r="G18" s="185">
        <v>3</v>
      </c>
      <c r="H18" s="186">
        <v>0</v>
      </c>
      <c r="I18" s="184">
        <v>0</v>
      </c>
      <c r="J18" s="187" t="str">
        <f>IF(I18=0,"",(((I18*2)-H18)/(I18*2))*100)</f>
        <v/>
      </c>
    </row>
    <row r="19" spans="1:11" ht="17.55" customHeight="1" x14ac:dyDescent="0.4">
      <c r="A19" s="158"/>
      <c r="B19" s="304"/>
      <c r="C19" s="183" t="s">
        <v>22</v>
      </c>
      <c r="D19" s="184">
        <v>15</v>
      </c>
      <c r="E19" s="184">
        <v>2</v>
      </c>
      <c r="F19" s="188">
        <v>4</v>
      </c>
      <c r="G19" s="188">
        <v>0</v>
      </c>
      <c r="H19" s="186">
        <v>10</v>
      </c>
      <c r="I19" s="184">
        <v>1</v>
      </c>
      <c r="J19" s="187">
        <f>IF(I19=0,"",(((I19*10)-H19)/(I19*10))*100)</f>
        <v>0</v>
      </c>
    </row>
    <row r="20" spans="1:11" ht="17.55" customHeight="1" x14ac:dyDescent="0.4">
      <c r="A20" s="158"/>
      <c r="B20" s="304"/>
      <c r="C20" s="183" t="s">
        <v>43</v>
      </c>
      <c r="D20" s="184">
        <v>15</v>
      </c>
      <c r="E20" s="184">
        <v>2</v>
      </c>
      <c r="F20" s="189">
        <v>4</v>
      </c>
      <c r="G20" s="189">
        <v>0</v>
      </c>
      <c r="H20" s="186">
        <v>9</v>
      </c>
      <c r="I20" s="184">
        <v>1</v>
      </c>
      <c r="J20" s="187">
        <f>IF(I20=0,"",(((I20*10)-H20)/(I20*10))*100)</f>
        <v>10</v>
      </c>
    </row>
    <row r="21" spans="1:11" ht="17.55" customHeight="1" x14ac:dyDescent="0.4">
      <c r="A21" s="158"/>
      <c r="B21" s="304"/>
      <c r="C21" s="183" t="s">
        <v>23</v>
      </c>
      <c r="D21" s="184">
        <v>6</v>
      </c>
      <c r="E21" s="184">
        <v>6</v>
      </c>
      <c r="F21" s="185">
        <v>0</v>
      </c>
      <c r="G21" s="185">
        <v>10</v>
      </c>
      <c r="H21" s="186">
        <v>0</v>
      </c>
      <c r="I21" s="184">
        <v>0</v>
      </c>
      <c r="J21" s="187" t="str">
        <f>IF(I21=0,"",(((I21)-H21)/(I21))*100)</f>
        <v/>
      </c>
    </row>
    <row r="22" spans="1:11" ht="17.55" customHeight="1" x14ac:dyDescent="0.4">
      <c r="A22" s="158"/>
      <c r="B22" s="304"/>
      <c r="C22" s="183" t="s">
        <v>24</v>
      </c>
      <c r="D22" s="184">
        <v>0</v>
      </c>
      <c r="E22" s="184">
        <f>ROUNDUP(D22*1.33/10,0)</f>
        <v>0</v>
      </c>
      <c r="F22" s="185">
        <f t="shared" ref="F17:G32" si="0">IF(E22-D22&gt;=0,0,((E22-D22)*(-1)))</f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</row>
    <row r="23" spans="1:11" ht="17.55" customHeight="1" x14ac:dyDescent="0.4">
      <c r="A23" s="158"/>
      <c r="B23" s="304"/>
      <c r="C23" s="183" t="s">
        <v>25</v>
      </c>
      <c r="D23" s="184">
        <v>15</v>
      </c>
      <c r="E23" s="184">
        <v>15</v>
      </c>
      <c r="F23" s="185">
        <v>8</v>
      </c>
      <c r="G23" s="185">
        <v>10</v>
      </c>
      <c r="H23" s="186">
        <v>7</v>
      </c>
      <c r="I23" s="184">
        <v>7</v>
      </c>
      <c r="J23" s="187">
        <f>IF(I23=0,"",(((I23)-H23)/(I23))*100)</f>
        <v>0</v>
      </c>
    </row>
    <row r="24" spans="1:11" ht="17.55" customHeight="1" x14ac:dyDescent="0.4">
      <c r="A24" s="158"/>
      <c r="B24" s="304"/>
      <c r="C24" s="183" t="s">
        <v>26</v>
      </c>
      <c r="D24" s="184">
        <v>10</v>
      </c>
      <c r="E24" s="184">
        <v>1</v>
      </c>
      <c r="F24" s="185">
        <v>3</v>
      </c>
      <c r="G24" s="185">
        <v>2</v>
      </c>
      <c r="H24" s="186">
        <v>10</v>
      </c>
      <c r="I24" s="184">
        <v>1</v>
      </c>
      <c r="J24" s="187">
        <f>IF(I24=0,"",(((I24*10)-H24)/(I24*10))*100)</f>
        <v>0</v>
      </c>
    </row>
    <row r="25" spans="1:11" ht="17.55" customHeight="1" x14ac:dyDescent="0.4">
      <c r="A25" s="158"/>
      <c r="B25" s="304"/>
      <c r="C25" s="183" t="s">
        <v>27</v>
      </c>
      <c r="D25" s="184">
        <v>0</v>
      </c>
      <c r="E25" s="190">
        <f>ROUNDUP(D25*1.11/2,0)</f>
        <v>0</v>
      </c>
      <c r="F25" s="185">
        <f t="shared" si="0"/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</row>
    <row r="26" spans="1:11" ht="17.55" customHeight="1" x14ac:dyDescent="0.35">
      <c r="A26" s="158"/>
      <c r="B26" s="304"/>
      <c r="C26" s="192" t="s">
        <v>28</v>
      </c>
      <c r="D26" s="184">
        <v>15</v>
      </c>
      <c r="E26" s="184">
        <v>15</v>
      </c>
      <c r="F26" s="185">
        <v>0</v>
      </c>
      <c r="G26" s="185">
        <v>20</v>
      </c>
      <c r="H26" s="193">
        <v>9</v>
      </c>
      <c r="I26" s="161">
        <v>9</v>
      </c>
      <c r="J26" s="191">
        <f>IF(I26=0,"",(((I26)-H26)/(I26))*100)</f>
        <v>0</v>
      </c>
      <c r="K26" s="194"/>
    </row>
    <row r="27" spans="1:11" ht="17.55" customHeight="1" x14ac:dyDescent="0.4">
      <c r="A27" s="158"/>
      <c r="B27" s="250"/>
      <c r="C27" s="192" t="s">
        <v>29</v>
      </c>
      <c r="D27" s="184">
        <v>0</v>
      </c>
      <c r="E27" s="190">
        <f>ROUNDUP(D27*1.11/2,0)</f>
        <v>0</v>
      </c>
      <c r="F27" s="185">
        <f t="shared" si="0"/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</row>
    <row r="28" spans="1:11" ht="17.55" customHeight="1" thickBot="1" x14ac:dyDescent="0.4">
      <c r="A28" s="158"/>
      <c r="B28" s="250"/>
      <c r="C28" s="192" t="s">
        <v>30</v>
      </c>
      <c r="D28" s="196">
        <v>8</v>
      </c>
      <c r="E28" s="196">
        <v>8</v>
      </c>
      <c r="F28" s="197">
        <v>8</v>
      </c>
      <c r="G28" s="197">
        <v>10</v>
      </c>
      <c r="H28" s="198">
        <v>3</v>
      </c>
      <c r="I28" s="196">
        <v>3</v>
      </c>
      <c r="J28" s="199">
        <f>IF(I28=0,"",(((I28)-H28)/(I28))*100)</f>
        <v>0</v>
      </c>
    </row>
    <row r="29" spans="1:11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6</v>
      </c>
      <c r="G29" s="205">
        <v>0</v>
      </c>
      <c r="H29" s="206">
        <v>0</v>
      </c>
      <c r="I29" s="215">
        <v>0</v>
      </c>
      <c r="J29" s="223">
        <v>0</v>
      </c>
    </row>
    <row r="30" spans="1:11" ht="17.55" customHeight="1" x14ac:dyDescent="0.35">
      <c r="A30" s="158"/>
      <c r="B30" s="305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</row>
    <row r="31" spans="1:11" ht="17.55" customHeight="1" x14ac:dyDescent="0.35">
      <c r="A31" s="158"/>
      <c r="B31" s="306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</row>
    <row r="32" spans="1:11" ht="17.55" customHeight="1" x14ac:dyDescent="0.35">
      <c r="A32" s="158"/>
      <c r="B32" s="306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</row>
    <row r="33" spans="1:10" ht="17.55" customHeight="1" thickBot="1" x14ac:dyDescent="0.4">
      <c r="A33" s="158"/>
      <c r="B33" s="307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</row>
    <row r="34" spans="1:10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</row>
    <row r="35" spans="1:10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</row>
    <row r="36" spans="1:10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</row>
    <row r="37" spans="1:10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</row>
    <row r="38" spans="1:10" s="163" customFormat="1" ht="17.55" customHeight="1" x14ac:dyDescent="0.4">
      <c r="A38" s="162"/>
      <c r="B38" s="162"/>
      <c r="C38" s="162"/>
      <c r="D38" s="162"/>
      <c r="E38" s="162"/>
      <c r="F38" s="162"/>
      <c r="G38" s="308" t="s">
        <v>120</v>
      </c>
      <c r="H38" s="308"/>
      <c r="I38" s="308"/>
      <c r="J38" s="162"/>
    </row>
    <row r="39" spans="1:10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/>
      <c r="I39" s="162"/>
      <c r="J39" s="162"/>
    </row>
    <row r="40" spans="1:10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51" t="s">
        <v>51</v>
      </c>
      <c r="I40" s="162"/>
      <c r="J40" s="162"/>
    </row>
    <row r="41" spans="1:10" s="163" customFormat="1" ht="17.55" customHeight="1" x14ac:dyDescent="0.4">
      <c r="A41" s="162"/>
      <c r="B41" s="162"/>
      <c r="C41" s="162"/>
      <c r="D41" s="162"/>
      <c r="E41" s="162"/>
      <c r="F41" s="162"/>
      <c r="G41" s="252"/>
      <c r="H41" s="251" t="s">
        <v>52</v>
      </c>
      <c r="I41" s="162"/>
      <c r="J41" s="162"/>
    </row>
    <row r="42" spans="1:10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25</vt:i4>
      </vt:variant>
      <vt:variant>
        <vt:lpstr>ช่วงที่มีชื่อ</vt:lpstr>
      </vt:variant>
      <vt:variant>
        <vt:i4>1</vt:i4>
      </vt:variant>
    </vt:vector>
  </HeadingPairs>
  <TitlesOfParts>
    <vt:vector size="26" baseType="lpstr">
      <vt:lpstr>ว3-1_full 1-60</vt:lpstr>
      <vt:lpstr>ธค 61</vt:lpstr>
      <vt:lpstr>มค.62</vt:lpstr>
      <vt:lpstr>กพ62</vt:lpstr>
      <vt:lpstr>มิย62</vt:lpstr>
      <vt:lpstr>ธค62</vt:lpstr>
      <vt:lpstr>มค</vt:lpstr>
      <vt:lpstr>กพ</vt:lpstr>
      <vt:lpstr>มีค63</vt:lpstr>
      <vt:lpstr>พค63</vt:lpstr>
      <vt:lpstr>มิย63</vt:lpstr>
      <vt:lpstr>กค 63</vt:lpstr>
      <vt:lpstr>สค63</vt:lpstr>
      <vt:lpstr>พย 63</vt:lpstr>
      <vt:lpstr>ธค.63</vt:lpstr>
      <vt:lpstr>มีค64</vt:lpstr>
      <vt:lpstr>เมย64</vt:lpstr>
      <vt:lpstr>พค64</vt:lpstr>
      <vt:lpstr>FLU</vt:lpstr>
      <vt:lpstr>มิย64</vt:lpstr>
      <vt:lpstr>กค64</vt:lpstr>
      <vt:lpstr>สค.64</vt:lpstr>
      <vt:lpstr>กย64</vt:lpstr>
      <vt:lpstr>ฉุกเฉิน</vt:lpstr>
      <vt:lpstr>2พย.64</vt:lpstr>
      <vt:lpstr>'ว3-1_full 1-60'!Print_Area</vt:lpstr>
    </vt:vector>
  </TitlesOfParts>
  <Company>GCD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</dc:creator>
  <cp:lastModifiedBy>ACER</cp:lastModifiedBy>
  <cp:revision/>
  <cp:lastPrinted>2021-09-17T02:46:01Z</cp:lastPrinted>
  <dcterms:created xsi:type="dcterms:W3CDTF">2009-07-19T02:33:58Z</dcterms:created>
  <dcterms:modified xsi:type="dcterms:W3CDTF">2021-11-02T02:49:47Z</dcterms:modified>
</cp:coreProperties>
</file>